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20610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5" i="1" l="1"/>
  <c r="O65" i="1"/>
  <c r="N65" i="1"/>
  <c r="M65" i="1"/>
  <c r="L65" i="1"/>
  <c r="K65" i="1"/>
  <c r="J65" i="1"/>
  <c r="I65" i="1"/>
  <c r="H65" i="1"/>
  <c r="G65" i="1"/>
  <c r="F65" i="1"/>
  <c r="E65" i="1"/>
  <c r="P70" i="1"/>
  <c r="O70" i="1"/>
  <c r="N70" i="1"/>
  <c r="M70" i="1"/>
  <c r="L70" i="1"/>
  <c r="K70" i="1"/>
  <c r="J70" i="1"/>
  <c r="I70" i="1"/>
  <c r="H70" i="1"/>
  <c r="G70" i="1"/>
  <c r="F70" i="1"/>
  <c r="E70" i="1"/>
  <c r="P52" i="1"/>
  <c r="O52" i="1"/>
  <c r="N52" i="1"/>
  <c r="M52" i="1"/>
  <c r="L52" i="1"/>
  <c r="K52" i="1"/>
  <c r="J52" i="1"/>
  <c r="I52" i="1"/>
  <c r="H52" i="1"/>
  <c r="G52" i="1"/>
  <c r="F52" i="1"/>
  <c r="E52" i="1"/>
  <c r="O41" i="1"/>
  <c r="N41" i="1"/>
  <c r="M41" i="1"/>
  <c r="L41" i="1"/>
  <c r="K41" i="1"/>
  <c r="J41" i="1"/>
  <c r="I41" i="1"/>
  <c r="H41" i="1"/>
  <c r="G41" i="1"/>
  <c r="F41" i="1"/>
  <c r="E41" i="1"/>
  <c r="O38" i="1"/>
  <c r="N38" i="1"/>
  <c r="M38" i="1"/>
  <c r="L38" i="1"/>
  <c r="K38" i="1"/>
  <c r="J38" i="1"/>
  <c r="I38" i="1"/>
  <c r="H38" i="1"/>
  <c r="G38" i="1"/>
  <c r="F38" i="1"/>
  <c r="E38" i="1"/>
  <c r="O35" i="1"/>
  <c r="N35" i="1"/>
  <c r="M35" i="1"/>
  <c r="L35" i="1"/>
  <c r="K35" i="1"/>
  <c r="J35" i="1"/>
  <c r="I35" i="1"/>
  <c r="H35" i="1"/>
  <c r="G35" i="1"/>
  <c r="F35" i="1"/>
  <c r="E35" i="1"/>
  <c r="P33" i="1"/>
  <c r="O33" i="1"/>
  <c r="N33" i="1"/>
  <c r="M33" i="1"/>
  <c r="L33" i="1"/>
  <c r="K33" i="1"/>
  <c r="J33" i="1"/>
  <c r="I33" i="1"/>
  <c r="H33" i="1"/>
  <c r="G33" i="1"/>
  <c r="F33" i="1"/>
  <c r="E33" i="1"/>
  <c r="P27" i="1"/>
  <c r="O27" i="1"/>
  <c r="N27" i="1"/>
  <c r="M27" i="1"/>
  <c r="L27" i="1"/>
  <c r="K27" i="1"/>
  <c r="J27" i="1"/>
  <c r="I27" i="1"/>
  <c r="H27" i="1"/>
  <c r="G27" i="1"/>
  <c r="F27" i="1"/>
  <c r="E27" i="1"/>
  <c r="P24" i="1"/>
  <c r="O24" i="1"/>
  <c r="N24" i="1"/>
  <c r="M24" i="1"/>
  <c r="L24" i="1"/>
  <c r="K24" i="1"/>
  <c r="J24" i="1"/>
  <c r="I24" i="1"/>
  <c r="H24" i="1"/>
  <c r="G24" i="1"/>
  <c r="F24" i="1"/>
  <c r="E24" i="1"/>
  <c r="P22" i="1"/>
  <c r="O22" i="1"/>
  <c r="N22" i="1"/>
  <c r="M22" i="1"/>
  <c r="L22" i="1"/>
  <c r="K22" i="1"/>
  <c r="J22" i="1"/>
  <c r="I22" i="1"/>
  <c r="H22" i="1"/>
  <c r="G22" i="1"/>
  <c r="F22" i="1"/>
  <c r="E22" i="1"/>
  <c r="P19" i="1"/>
  <c r="O19" i="1"/>
  <c r="N19" i="1"/>
  <c r="M19" i="1"/>
  <c r="L19" i="1"/>
  <c r="K19" i="1"/>
  <c r="J19" i="1"/>
  <c r="I19" i="1"/>
  <c r="H19" i="1"/>
  <c r="G19" i="1"/>
  <c r="F19" i="1"/>
  <c r="E19" i="1"/>
  <c r="P17" i="1"/>
  <c r="O17" i="1"/>
  <c r="N17" i="1"/>
  <c r="M17" i="1"/>
  <c r="L17" i="1"/>
  <c r="K17" i="1"/>
  <c r="J17" i="1"/>
  <c r="I17" i="1"/>
  <c r="H17" i="1"/>
  <c r="G17" i="1"/>
  <c r="F17" i="1"/>
  <c r="E17" i="1"/>
  <c r="E30" i="1"/>
  <c r="P45" i="1" l="1"/>
  <c r="P44" i="1"/>
  <c r="P39" i="1"/>
  <c r="P38" i="1" s="1"/>
  <c r="P43" i="1"/>
  <c r="P42" i="1"/>
  <c r="P41" i="1" s="1"/>
  <c r="E14" i="1" l="1"/>
  <c r="O30" i="1"/>
  <c r="N30" i="1"/>
  <c r="M30" i="1"/>
  <c r="L30" i="1"/>
  <c r="K30" i="1"/>
  <c r="J30" i="1"/>
  <c r="I30" i="1"/>
  <c r="H30" i="1"/>
  <c r="G30" i="1"/>
  <c r="F30" i="1"/>
  <c r="P34" i="1" l="1"/>
  <c r="P36" i="1"/>
  <c r="P35" i="1" s="1"/>
  <c r="P40" i="1" l="1"/>
  <c r="E62" i="1" l="1"/>
  <c r="E74" i="1"/>
  <c r="O14" i="1" l="1"/>
  <c r="N14" i="1"/>
  <c r="M14" i="1"/>
  <c r="L14" i="1"/>
  <c r="K14" i="1"/>
  <c r="J14" i="1"/>
  <c r="I14" i="1"/>
  <c r="H14" i="1"/>
  <c r="G14" i="1"/>
  <c r="F14" i="1"/>
  <c r="P20" i="1"/>
  <c r="O49" i="1"/>
  <c r="N49" i="1"/>
  <c r="M49" i="1"/>
  <c r="L49" i="1"/>
  <c r="K49" i="1"/>
  <c r="J49" i="1"/>
  <c r="I49" i="1"/>
  <c r="H49" i="1"/>
  <c r="G49" i="1"/>
  <c r="F49" i="1"/>
  <c r="E49" i="1"/>
  <c r="P57" i="1"/>
  <c r="P54" i="1"/>
  <c r="P53" i="1"/>
  <c r="P60" i="1"/>
  <c r="O59" i="1"/>
  <c r="O58" i="1" s="1"/>
  <c r="N59" i="1"/>
  <c r="N58" i="1" s="1"/>
  <c r="M59" i="1"/>
  <c r="M58" i="1" s="1"/>
  <c r="L59" i="1"/>
  <c r="L58" i="1" s="1"/>
  <c r="K59" i="1"/>
  <c r="K58" i="1" s="1"/>
  <c r="J59" i="1"/>
  <c r="I59" i="1"/>
  <c r="I58" i="1" s="1"/>
  <c r="H59" i="1"/>
  <c r="H58" i="1" s="1"/>
  <c r="G59" i="1"/>
  <c r="G58" i="1" s="1"/>
  <c r="F59" i="1"/>
  <c r="F58" i="1" s="1"/>
  <c r="E59" i="1"/>
  <c r="E58" i="1" s="1"/>
  <c r="P56" i="1"/>
  <c r="P51" i="1"/>
  <c r="P59" i="1" l="1"/>
  <c r="J58" i="1"/>
  <c r="P58" i="1" s="1"/>
  <c r="P76" i="1"/>
  <c r="P75" i="1"/>
  <c r="P72" i="1"/>
  <c r="P71" i="1"/>
  <c r="P69" i="1"/>
  <c r="P68" i="1"/>
  <c r="P67" i="1"/>
  <c r="P66" i="1"/>
  <c r="P64" i="1"/>
  <c r="P63" i="1"/>
  <c r="P50" i="1"/>
  <c r="P47" i="1"/>
  <c r="P46" i="1"/>
  <c r="P37" i="1"/>
  <c r="P32" i="1"/>
  <c r="P31" i="1"/>
  <c r="P28" i="1"/>
  <c r="P26" i="1"/>
  <c r="P25" i="1"/>
  <c r="P23" i="1"/>
  <c r="P21" i="1"/>
  <c r="P18" i="1"/>
  <c r="P16" i="1"/>
  <c r="P15" i="1"/>
  <c r="O13" i="1"/>
  <c r="N13" i="1"/>
  <c r="M13" i="1"/>
  <c r="L13" i="1"/>
  <c r="K13" i="1"/>
  <c r="J13" i="1"/>
  <c r="O29" i="1"/>
  <c r="N29" i="1"/>
  <c r="M29" i="1"/>
  <c r="L29" i="1"/>
  <c r="K29" i="1"/>
  <c r="J29" i="1"/>
  <c r="O48" i="1"/>
  <c r="N48" i="1"/>
  <c r="M48" i="1"/>
  <c r="L48" i="1"/>
  <c r="K48" i="1"/>
  <c r="J48" i="1"/>
  <c r="O62" i="1"/>
  <c r="O61" i="1" s="1"/>
  <c r="N62" i="1"/>
  <c r="N61" i="1" s="1"/>
  <c r="M62" i="1"/>
  <c r="M61" i="1" s="1"/>
  <c r="L62" i="1"/>
  <c r="L61" i="1" s="1"/>
  <c r="K62" i="1"/>
  <c r="K61" i="1" s="1"/>
  <c r="J62" i="1"/>
  <c r="J61" i="1" s="1"/>
  <c r="O74" i="1"/>
  <c r="O73" i="1" s="1"/>
  <c r="N74" i="1"/>
  <c r="N73" i="1" s="1"/>
  <c r="M74" i="1"/>
  <c r="M73" i="1" s="1"/>
  <c r="L74" i="1"/>
  <c r="L73" i="1" s="1"/>
  <c r="K74" i="1"/>
  <c r="K73" i="1" s="1"/>
  <c r="J74" i="1"/>
  <c r="J73" i="1" s="1"/>
  <c r="P30" i="1" l="1"/>
  <c r="J77" i="1"/>
  <c r="N77" i="1"/>
  <c r="K77" i="1"/>
  <c r="O77" i="1"/>
  <c r="L77" i="1"/>
  <c r="M77" i="1"/>
  <c r="P14" i="1"/>
  <c r="I74" i="1"/>
  <c r="I73" i="1" s="1"/>
  <c r="H74" i="1"/>
  <c r="H73" i="1" s="1"/>
  <c r="G74" i="1"/>
  <c r="G73" i="1" s="1"/>
  <c r="P74" i="1"/>
  <c r="F74" i="1"/>
  <c r="F73" i="1" s="1"/>
  <c r="E73" i="1" l="1"/>
  <c r="P73" i="1" s="1"/>
  <c r="I62" i="1"/>
  <c r="I61" i="1" s="1"/>
  <c r="H62" i="1"/>
  <c r="H61" i="1" s="1"/>
  <c r="G62" i="1"/>
  <c r="G61" i="1" s="1"/>
  <c r="F62" i="1"/>
  <c r="F61" i="1" s="1"/>
  <c r="P62" i="1"/>
  <c r="I48" i="1"/>
  <c r="H48" i="1"/>
  <c r="G48" i="1"/>
  <c r="F48" i="1"/>
  <c r="P49" i="1"/>
  <c r="I29" i="1"/>
  <c r="H29" i="1"/>
  <c r="G29" i="1"/>
  <c r="F29" i="1"/>
  <c r="I13" i="1"/>
  <c r="H13" i="1"/>
  <c r="G13" i="1"/>
  <c r="F13" i="1"/>
  <c r="E13" i="1"/>
  <c r="H77" i="1" l="1"/>
  <c r="G77" i="1"/>
  <c r="I77" i="1"/>
  <c r="F77" i="1"/>
  <c r="E61" i="1"/>
  <c r="P61" i="1" s="1"/>
  <c r="E48" i="1"/>
  <c r="P48" i="1" s="1"/>
  <c r="E29" i="1"/>
  <c r="P29" i="1" s="1"/>
  <c r="P13" i="1"/>
  <c r="E77" i="1" l="1"/>
  <c r="P77" i="1"/>
</calcChain>
</file>

<file path=xl/sharedStrings.xml><?xml version="1.0" encoding="utf-8"?>
<sst xmlns="http://schemas.openxmlformats.org/spreadsheetml/2006/main" count="247" uniqueCount="207">
  <si>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</si>
  <si>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</si>
  <si>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</si>
  <si>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</si>
  <si>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</si>
  <si>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</si>
  <si>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</si>
  <si>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</si>
  <si>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</si>
  <si>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</si>
  <si>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</si>
  <si>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</si>
  <si>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</si>
  <si>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</si>
  <si>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</si>
  <si>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</si>
  <si>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</si>
  <si>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</si>
  <si>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</si>
  <si>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</si>
  <si>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</si>
  <si>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</si>
  <si>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</si>
  <si>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</si>
  <si>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</si>
  <si>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</si>
  <si>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</si>
  <si>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</si>
  <si>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</si>
  <si>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</si>
  <si>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</si>
  <si>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</si>
  <si>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1010</t>
  </si>
  <si>
    <t>3105</t>
  </si>
  <si>
    <t>Надання реабілітаційних послуг особам з інвалідністю та дітям з інвалідністю</t>
  </si>
  <si>
    <t>1090</t>
  </si>
  <si>
    <t>3242</t>
  </si>
  <si>
    <t>Інші заходи у сфері соціального захисту і соціального забезпечення</t>
  </si>
  <si>
    <t>0620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</si>
  <si>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</si>
  <si>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</si>
  <si>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</si>
  <si>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</si>
  <si>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</si>
  <si>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</si>
  <si>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</si>
  <si>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</si>
  <si>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</si>
  <si>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</si>
  <si>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</si>
  <si>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0118311</t>
  </si>
  <si>
    <t>0511</t>
  </si>
  <si>
    <t>8311</t>
  </si>
  <si>
    <t>Охорона та раціональне використання природних ресурсів</t>
  </si>
  <si>
    <t>0600000</t>
  </si>
  <si>
    <t>Орган з питань освіти та науки</t>
  </si>
  <si>
    <t>0610000</t>
  </si>
  <si>
    <t>0610160</t>
  </si>
  <si>
    <t>0611010</t>
  </si>
  <si>
    <t>0910</t>
  </si>
  <si>
    <t>Надання дошкільної освіти</t>
  </si>
  <si>
    <t>0611020</t>
  </si>
  <si>
    <t>0921</t>
  </si>
  <si>
    <t>0960</t>
  </si>
  <si>
    <t>Надання позашкільної освіти закладами позашкільної освіти, заходи із позашкільної роботи з дітьми</t>
  </si>
  <si>
    <t>0990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</si>
  <si>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</si>
  <si>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</si>
  <si>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</si>
  <si>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</si>
  <si>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</si>
  <si>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</si>
  <si>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</si>
  <si>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</si>
  <si>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</si>
  <si>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</si>
  <si>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</si>
  <si>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Орган з питань праці та соціального захисту населення</t>
  </si>
  <si>
    <t>0810000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</si>
  <si>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</si>
  <si>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</si>
  <si>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</si>
  <si>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</si>
  <si>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</si>
  <si>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Надання спеціальної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</si>
  <si>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</si>
  <si>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</si>
  <si>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</si>
  <si>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</si>
  <si>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</si>
  <si>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</si>
  <si>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</si>
  <si>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</si>
  <si>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</si>
  <si>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</si>
  <si>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</si>
  <si>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</si>
  <si>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</si>
  <si>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</si>
  <si>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</si>
  <si>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</si>
  <si>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</si>
  <si>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</si>
  <si>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</si>
  <si>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</si>
  <si>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</si>
  <si>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</si>
  <si>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</si>
  <si>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X</t>
  </si>
  <si>
    <t>УСЬОГО</t>
  </si>
  <si>
    <t>видатків міського бюджету на 2021 рік</t>
  </si>
  <si>
    <t>"Про міський бюджет на 2021 рік"</t>
  </si>
  <si>
    <t>код бюджету 22507000000</t>
  </si>
  <si>
    <t>Інша діяльність у сфері державного управління</t>
  </si>
  <si>
    <t>Багатопрофільна стаціонарна медична допомога населенню</t>
  </si>
  <si>
    <t>Міська рада</t>
  </si>
  <si>
    <t>3719770</t>
  </si>
  <si>
    <t>9770</t>
  </si>
  <si>
    <t>0180</t>
  </si>
  <si>
    <t>Інші субвенції з місцевого бюджету</t>
  </si>
  <si>
    <t>Членські внески до асоціацій органів місцевого самоврядування</t>
  </si>
  <si>
    <t>0133</t>
  </si>
  <si>
    <t>0731</t>
  </si>
  <si>
    <t>Олег ГРИГОР’ЄВ</t>
  </si>
  <si>
    <t>0112010</t>
  </si>
  <si>
    <t>Управління соціального захисту та праці</t>
  </si>
  <si>
    <t>Управління освіти, молоді та спорту</t>
  </si>
  <si>
    <t>Управління культури, туризму та інформації</t>
  </si>
  <si>
    <t>0810180</t>
  </si>
  <si>
    <t>0813241</t>
  </si>
  <si>
    <t>Забезпечення діяльності інших закладів у сфері соціального захисту і соціального забезпечення</t>
  </si>
  <si>
    <t>0900000</t>
  </si>
  <si>
    <t>0910160</t>
  </si>
  <si>
    <t>Орган у справах дітей</t>
  </si>
  <si>
    <t>0910000</t>
  </si>
  <si>
    <t>Служба у справах дітей</t>
  </si>
  <si>
    <t>0112144</t>
  </si>
  <si>
    <t>2144</t>
  </si>
  <si>
    <t>0763</t>
  </si>
  <si>
    <t>Централізовані заходи з лікування хворих на цукровий та нецукровий діабет</t>
  </si>
  <si>
    <t>0813105</t>
  </si>
  <si>
    <t>0813242</t>
  </si>
  <si>
    <t>0813104</t>
  </si>
  <si>
    <t>Керівництво і управління у відповідній сфері у містах (місті Києві), селищах, селах, територіальних громадах</t>
  </si>
  <si>
    <t>Керівництво і управління у відповідній сфері у містах (місті Києві), селищах, селах,  територіальних громадах</t>
  </si>
  <si>
    <t>Надання загальної середньої освіти за рахунок коштів місцевого бюджету</t>
  </si>
  <si>
    <t>0611021</t>
  </si>
  <si>
    <t>Надання загальної середньої освіти закладами загальної середнтої освіти</t>
  </si>
  <si>
    <t>0611030</t>
  </si>
  <si>
    <t>1030</t>
  </si>
  <si>
    <t>Надання загальної середньої освіти за рахунок освітньої субвенції</t>
  </si>
  <si>
    <t>0611031</t>
  </si>
  <si>
    <t>1031</t>
  </si>
  <si>
    <t xml:space="preserve">Надання загальної середньої освіти закладами загальної середньої освіти </t>
  </si>
  <si>
    <t>0611070</t>
  </si>
  <si>
    <t>1070</t>
  </si>
  <si>
    <t>0611140</t>
  </si>
  <si>
    <t>1140</t>
  </si>
  <si>
    <t>0611141</t>
  </si>
  <si>
    <t>1141</t>
  </si>
  <si>
    <t>0611142</t>
  </si>
  <si>
    <t>1142</t>
  </si>
  <si>
    <t>Інші програми, заклади та заходи у сфері освіти</t>
  </si>
  <si>
    <t>0611150</t>
  </si>
  <si>
    <t>1150</t>
  </si>
  <si>
    <t>0611151</t>
  </si>
  <si>
    <t>1151</t>
  </si>
  <si>
    <t>Забезпечення діяльності інклюзивно-ресурсних центрів за рахунок місцевого бюджету</t>
  </si>
  <si>
    <t>0611152</t>
  </si>
  <si>
    <t>1152</t>
  </si>
  <si>
    <t>Забезпечення діяльності інклюзивно-ресурсних центрів за рахунок 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</si>
  <si>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</si>
  <si>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</si>
  <si>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</si>
  <si>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</si>
  <si>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</si>
  <si>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</si>
  <si>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0813240</t>
  </si>
  <si>
    <t>3240</t>
  </si>
  <si>
    <t>Інші заклади та заходи</t>
  </si>
  <si>
    <t>1011080</t>
  </si>
  <si>
    <t>1080</t>
  </si>
  <si>
    <t>1011142</t>
  </si>
  <si>
    <t>1011140</t>
  </si>
  <si>
    <t>1014080</t>
  </si>
  <si>
    <t>4080</t>
  </si>
  <si>
    <t>Інші заклади та заходи в галузі культури і мистецтва</t>
  </si>
  <si>
    <t>0112110</t>
  </si>
  <si>
    <t>2110</t>
  </si>
  <si>
    <t>0112140</t>
  </si>
  <si>
    <t>2140</t>
  </si>
  <si>
    <t>Програми і централізовані заходи у галузі охорони здоров’я</t>
  </si>
  <si>
    <t>0116070</t>
  </si>
  <si>
    <t>6070</t>
  </si>
  <si>
    <t>Регулювання цін/тарифів на житлово-комунальні послуги</t>
  </si>
  <si>
    <t>0117460</t>
  </si>
  <si>
    <t>7460</t>
  </si>
  <si>
    <t xml:space="preserve">Утримання та розвиток автомобільних доріг та дорожньої інфраструктури </t>
  </si>
  <si>
    <t>0118310</t>
  </si>
  <si>
    <t>8310</t>
  </si>
  <si>
    <t>Запобігання та ліквідація забруднення навколишнього природного середовища</t>
  </si>
  <si>
    <t>0813100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</si>
  <si>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</si>
  <si>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</si>
  <si>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 xml:space="preserve">до рішення третьої (позачергової) сесії міської </t>
  </si>
  <si>
    <t>ради VІІІ скликання від 22.12.2020р. №9-3/2020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</si>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</sst>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5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49" fontId="6" fillId="0" borderId="1" xfId="0" quotePrefix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vertical="center" wrapText="1"/>
    </xf>
    <xf numFmtId="0" fontId="7" fillId="0" borderId="0" xfId="0" applyFont="1" applyFill="1"/>
    <xf numFmtId="49" fontId="5" fillId="0" borderId="1" xfId="0" quotePrefix="1" applyNumberFormat="1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vertical="center" wrapText="1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tabSelected="1" workbookViewId="0">
      <pane xSplit="4" ySplit="12" topLeftCell="I76" activePane="bottomRight" state="frozen"/>
      <selection pane="topRight" activeCell="E1" sqref="E1"/>
      <selection pane="bottomLeft" activeCell="A13" sqref="A13"/>
      <selection pane="bottomRight" activeCell="L84" sqref="L84"/>
    </sheetView>
  </sheetViews>
  <sheetFormatPr defaultRowHeight="12.75" x14ac:dyDescent="0.2"/>
  <cols>
    <col min="1" max="1" width="10" customWidth="1"/>
    <col min="2" max="3" width="12" customWidth="1"/>
    <col min="4" max="4" width="40.7109375" customWidth="1"/>
    <col min="5" max="16" width="13.7109375" customWidth="1"/>
  </cols>
  <sheetData>
    <row r="1" spans="1:18" x14ac:dyDescent="0.2">
      <c r="M1" s="21" t="s">
        <v>0</v>
      </c>
      <c r="N1" s="22"/>
      <c r="O1" s="22"/>
      <c r="P1" s="22"/>
      <c r="Q1" s="22"/>
      <c r="R1" s="22"/>
    </row>
    <row r="2" spans="1:18" x14ac:dyDescent="0.2">
      <c r="M2" s="21" t="s">
        <v>204</v>
      </c>
      <c r="N2" s="22"/>
      <c r="O2" s="22"/>
      <c r="P2" s="22"/>
      <c r="Q2" s="22"/>
      <c r="R2" s="22"/>
    </row>
    <row r="3" spans="1:18" x14ac:dyDescent="0.2">
      <c r="M3" s="21" t="s">
        <v>205</v>
      </c>
      <c r="N3" s="22"/>
      <c r="O3" s="22"/>
      <c r="P3" s="22"/>
      <c r="Q3" s="22"/>
      <c r="R3" s="22"/>
    </row>
    <row r="4" spans="1:18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1" t="s">
        <v>111</v>
      </c>
      <c r="N4" s="22"/>
      <c r="O4" s="22"/>
      <c r="P4" s="22"/>
      <c r="Q4" s="22"/>
      <c r="R4" s="22"/>
    </row>
    <row r="5" spans="1:18" x14ac:dyDescent="0.2">
      <c r="A5" s="23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8" x14ac:dyDescent="0.2">
      <c r="A6" s="23" t="s">
        <v>110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8" x14ac:dyDescent="0.2">
      <c r="A7" s="1" t="s">
        <v>112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6"/>
      <c r="N7" s="1"/>
      <c r="O7" s="1"/>
      <c r="P7" s="4" t="s">
        <v>2</v>
      </c>
    </row>
    <row r="8" spans="1:18" x14ac:dyDescent="0.2">
      <c r="A8" s="25" t="s">
        <v>3</v>
      </c>
      <c r="B8" s="25" t="s">
        <v>4</v>
      </c>
      <c r="C8" s="25" t="s">
        <v>5</v>
      </c>
      <c r="D8" s="18" t="s">
        <v>6</v>
      </c>
      <c r="E8" s="18" t="s">
        <v>7</v>
      </c>
      <c r="F8" s="18"/>
      <c r="G8" s="18"/>
      <c r="H8" s="18"/>
      <c r="I8" s="18"/>
      <c r="J8" s="18" t="s">
        <v>14</v>
      </c>
      <c r="K8" s="18"/>
      <c r="L8" s="18"/>
      <c r="M8" s="18"/>
      <c r="N8" s="18"/>
      <c r="O8" s="18"/>
      <c r="P8" s="19" t="s">
        <v>16</v>
      </c>
    </row>
    <row r="9" spans="1:18" x14ac:dyDescent="0.2">
      <c r="A9" s="18"/>
      <c r="B9" s="18"/>
      <c r="C9" s="18"/>
      <c r="D9" s="18"/>
      <c r="E9" s="19" t="s">
        <v>8</v>
      </c>
      <c r="F9" s="18" t="s">
        <v>9</v>
      </c>
      <c r="G9" s="18" t="s">
        <v>10</v>
      </c>
      <c r="H9" s="18"/>
      <c r="I9" s="18" t="s">
        <v>13</v>
      </c>
      <c r="J9" s="19" t="s">
        <v>8</v>
      </c>
      <c r="K9" s="18" t="s">
        <v>15</v>
      </c>
      <c r="L9" s="18" t="s">
        <v>9</v>
      </c>
      <c r="M9" s="18" t="s">
        <v>10</v>
      </c>
      <c r="N9" s="18"/>
      <c r="O9" s="18" t="s">
        <v>13</v>
      </c>
      <c r="P9" s="18"/>
    </row>
    <row r="10" spans="1:18" x14ac:dyDescent="0.2">
      <c r="A10" s="18"/>
      <c r="B10" s="18"/>
      <c r="C10" s="18"/>
      <c r="D10" s="18"/>
      <c r="E10" s="18"/>
      <c r="F10" s="18"/>
      <c r="G10" s="18" t="s">
        <v>11</v>
      </c>
      <c r="H10" s="18" t="s">
        <v>12</v>
      </c>
      <c r="I10" s="18"/>
      <c r="J10" s="18"/>
      <c r="K10" s="18"/>
      <c r="L10" s="18"/>
      <c r="M10" s="18" t="s">
        <v>11</v>
      </c>
      <c r="N10" s="18" t="s">
        <v>12</v>
      </c>
      <c r="O10" s="18"/>
      <c r="P10" s="18"/>
    </row>
    <row r="11" spans="1:18" ht="44.25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8" x14ac:dyDescent="0.2">
      <c r="A12" s="2">
        <v>1</v>
      </c>
      <c r="B12" s="2">
        <v>2</v>
      </c>
      <c r="C12" s="2">
        <v>3</v>
      </c>
      <c r="D12" s="2">
        <v>4</v>
      </c>
      <c r="E12" s="3">
        <v>5</v>
      </c>
      <c r="F12" s="2">
        <v>6</v>
      </c>
      <c r="G12" s="2">
        <v>7</v>
      </c>
      <c r="H12" s="2">
        <v>8</v>
      </c>
      <c r="I12" s="2">
        <v>9</v>
      </c>
      <c r="J12" s="3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  <c r="P12" s="3">
        <v>16</v>
      </c>
    </row>
    <row r="13" spans="1:18" s="10" customFormat="1" ht="76.5" x14ac:dyDescent="0.2">
      <c r="A13" s="7" t="s">
        <v>17</v>
      </c>
      <c r="B13" s="8"/>
      <c r="C13" s="8"/>
      <c r="D13" s="9" t="s">
        <v>18</v>
      </c>
      <c r="E13" s="6">
        <f>E14</f>
        <v>39136289</v>
      </c>
      <c r="F13" s="6">
        <f>F14</f>
        <v>39136289</v>
      </c>
      <c r="G13" s="6">
        <f t="shared" ref="G13:I13" si="0">G14</f>
        <v>17464263</v>
      </c>
      <c r="H13" s="6">
        <f t="shared" si="0"/>
        <v>1107690</v>
      </c>
      <c r="I13" s="6">
        <f t="shared" si="0"/>
        <v>0</v>
      </c>
      <c r="J13" s="6">
        <f>J14</f>
        <v>42000</v>
      </c>
      <c r="K13" s="6">
        <f>K14</f>
        <v>0</v>
      </c>
      <c r="L13" s="6">
        <f t="shared" ref="L13:O13" si="1">L14</f>
        <v>42000</v>
      </c>
      <c r="M13" s="6">
        <f t="shared" si="1"/>
        <v>0</v>
      </c>
      <c r="N13" s="6">
        <f t="shared" si="1"/>
        <v>0</v>
      </c>
      <c r="O13" s="6">
        <f t="shared" si="1"/>
        <v>0</v>
      </c>
      <c r="P13" s="6">
        <f>E13+J13</f>
        <v>39178289</v>
      </c>
    </row>
    <row r="14" spans="1:18" s="10" customFormat="1" x14ac:dyDescent="0.2">
      <c r="A14" s="7" t="s">
        <v>19</v>
      </c>
      <c r="B14" s="8"/>
      <c r="C14" s="8"/>
      <c r="D14" s="9" t="s">
        <v>115</v>
      </c>
      <c r="E14" s="6">
        <f>E15+E16+E18+E21+E23+E25+E28+E26+E20</f>
        <v>39136289</v>
      </c>
      <c r="F14" s="6">
        <f t="shared" ref="F14:P14" si="2">F15+F16+F18+F21+F23+F25+F28+F26+F20</f>
        <v>39136289</v>
      </c>
      <c r="G14" s="6">
        <f t="shared" si="2"/>
        <v>17464263</v>
      </c>
      <c r="H14" s="6">
        <f t="shared" si="2"/>
        <v>1107690</v>
      </c>
      <c r="I14" s="6">
        <f t="shared" si="2"/>
        <v>0</v>
      </c>
      <c r="J14" s="6">
        <f t="shared" si="2"/>
        <v>42000</v>
      </c>
      <c r="K14" s="6">
        <f t="shared" si="2"/>
        <v>0</v>
      </c>
      <c r="L14" s="6">
        <f t="shared" si="2"/>
        <v>42000</v>
      </c>
      <c r="M14" s="6">
        <f t="shared" si="2"/>
        <v>0</v>
      </c>
      <c r="N14" s="6">
        <f t="shared" si="2"/>
        <v>0</v>
      </c>
      <c r="O14" s="6">
        <f t="shared" si="2"/>
        <v>0</v>
      </c>
      <c r="P14" s="6">
        <f t="shared" si="2"/>
        <v>39178289</v>
      </c>
    </row>
    <row r="15" spans="1:18" s="10" customFormat="1" ht="63.75" x14ac:dyDescent="0.2">
      <c r="A15" s="11" t="s">
        <v>20</v>
      </c>
      <c r="B15" s="11" t="s">
        <v>22</v>
      </c>
      <c r="C15" s="11" t="s">
        <v>21</v>
      </c>
      <c r="D15" s="12" t="s">
        <v>23</v>
      </c>
      <c r="E15" s="5">
        <v>22404287</v>
      </c>
      <c r="F15" s="5">
        <v>22404287</v>
      </c>
      <c r="G15" s="5">
        <v>17464263</v>
      </c>
      <c r="H15" s="5">
        <v>521690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6">
        <f t="shared" ref="P15:P76" si="3">E15+J15</f>
        <v>22404287</v>
      </c>
    </row>
    <row r="16" spans="1:18" s="10" customFormat="1" ht="25.5" x14ac:dyDescent="0.2">
      <c r="A16" s="11" t="s">
        <v>124</v>
      </c>
      <c r="B16" s="11">
        <v>2010</v>
      </c>
      <c r="C16" s="11" t="s">
        <v>122</v>
      </c>
      <c r="D16" s="12" t="s">
        <v>114</v>
      </c>
      <c r="E16" s="5">
        <v>4186800</v>
      </c>
      <c r="F16" s="5">
        <v>4186800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6">
        <f t="shared" si="3"/>
        <v>4186800</v>
      </c>
    </row>
    <row r="17" spans="1:16" s="10" customFormat="1" ht="38.25" x14ac:dyDescent="0.2">
      <c r="A17" s="11" t="s">
        <v>187</v>
      </c>
      <c r="B17" s="11" t="s">
        <v>188</v>
      </c>
      <c r="C17" s="11"/>
      <c r="D17" s="12" t="s">
        <v>28</v>
      </c>
      <c r="E17" s="5">
        <f>E18</f>
        <v>2557882</v>
      </c>
      <c r="F17" s="5">
        <f t="shared" ref="F17:P17" si="4">F18</f>
        <v>2557882</v>
      </c>
      <c r="G17" s="5">
        <f t="shared" si="4"/>
        <v>0</v>
      </c>
      <c r="H17" s="5">
        <f t="shared" si="4"/>
        <v>0</v>
      </c>
      <c r="I17" s="5">
        <f t="shared" si="4"/>
        <v>0</v>
      </c>
      <c r="J17" s="5">
        <f t="shared" si="4"/>
        <v>0</v>
      </c>
      <c r="K17" s="5">
        <f t="shared" si="4"/>
        <v>0</v>
      </c>
      <c r="L17" s="5">
        <f t="shared" si="4"/>
        <v>0</v>
      </c>
      <c r="M17" s="5">
        <f t="shared" si="4"/>
        <v>0</v>
      </c>
      <c r="N17" s="5">
        <f t="shared" si="4"/>
        <v>0</v>
      </c>
      <c r="O17" s="5">
        <f t="shared" si="4"/>
        <v>0</v>
      </c>
      <c r="P17" s="6">
        <f t="shared" si="4"/>
        <v>2557882</v>
      </c>
    </row>
    <row r="18" spans="1:16" s="10" customFormat="1" ht="38.25" x14ac:dyDescent="0.2">
      <c r="A18" s="11" t="s">
        <v>25</v>
      </c>
      <c r="B18" s="11" t="s">
        <v>27</v>
      </c>
      <c r="C18" s="11" t="s">
        <v>26</v>
      </c>
      <c r="D18" s="12" t="s">
        <v>28</v>
      </c>
      <c r="E18" s="5">
        <v>2557882</v>
      </c>
      <c r="F18" s="5">
        <v>2557882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6">
        <f t="shared" si="3"/>
        <v>2557882</v>
      </c>
    </row>
    <row r="19" spans="1:16" s="10" customFormat="1" ht="25.5" x14ac:dyDescent="0.2">
      <c r="A19" s="11" t="s">
        <v>189</v>
      </c>
      <c r="B19" s="11" t="s">
        <v>190</v>
      </c>
      <c r="C19" s="11"/>
      <c r="D19" s="12" t="s">
        <v>191</v>
      </c>
      <c r="E19" s="5">
        <f>E20</f>
        <v>940900</v>
      </c>
      <c r="F19" s="5">
        <f t="shared" ref="F19:O19" si="5">F20</f>
        <v>940900</v>
      </c>
      <c r="G19" s="5">
        <f t="shared" si="5"/>
        <v>0</v>
      </c>
      <c r="H19" s="5">
        <f t="shared" si="5"/>
        <v>0</v>
      </c>
      <c r="I19" s="5">
        <f t="shared" si="5"/>
        <v>0</v>
      </c>
      <c r="J19" s="5">
        <f t="shared" si="5"/>
        <v>0</v>
      </c>
      <c r="K19" s="5">
        <f t="shared" si="5"/>
        <v>0</v>
      </c>
      <c r="L19" s="5">
        <f t="shared" si="5"/>
        <v>0</v>
      </c>
      <c r="M19" s="5">
        <f t="shared" si="5"/>
        <v>0</v>
      </c>
      <c r="N19" s="5">
        <f t="shared" si="5"/>
        <v>0</v>
      </c>
      <c r="O19" s="5">
        <f t="shared" si="5"/>
        <v>0</v>
      </c>
      <c r="P19" s="6">
        <f>P20</f>
        <v>940900</v>
      </c>
    </row>
    <row r="20" spans="1:16" s="10" customFormat="1" ht="25.5" x14ac:dyDescent="0.2">
      <c r="A20" s="11" t="s">
        <v>136</v>
      </c>
      <c r="B20" s="11" t="s">
        <v>137</v>
      </c>
      <c r="C20" s="11" t="s">
        <v>138</v>
      </c>
      <c r="D20" s="12" t="s">
        <v>139</v>
      </c>
      <c r="E20" s="5">
        <v>940900</v>
      </c>
      <c r="F20" s="5">
        <v>940900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6">
        <f t="shared" si="3"/>
        <v>940900</v>
      </c>
    </row>
    <row r="21" spans="1:16" s="10" customFormat="1" x14ac:dyDescent="0.2">
      <c r="A21" s="11" t="s">
        <v>39</v>
      </c>
      <c r="B21" s="11" t="s">
        <v>40</v>
      </c>
      <c r="C21" s="11" t="s">
        <v>38</v>
      </c>
      <c r="D21" s="12" t="s">
        <v>41</v>
      </c>
      <c r="E21" s="5">
        <v>7421000</v>
      </c>
      <c r="F21" s="5">
        <v>7421000</v>
      </c>
      <c r="G21" s="5"/>
      <c r="H21" s="5">
        <v>586000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6">
        <f t="shared" si="3"/>
        <v>7421000</v>
      </c>
    </row>
    <row r="22" spans="1:16" s="10" customFormat="1" ht="25.5" x14ac:dyDescent="0.2">
      <c r="A22" s="11" t="s">
        <v>192</v>
      </c>
      <c r="B22" s="11" t="s">
        <v>193</v>
      </c>
      <c r="C22" s="11"/>
      <c r="D22" s="12" t="s">
        <v>194</v>
      </c>
      <c r="E22" s="5">
        <f>E23</f>
        <v>587463</v>
      </c>
      <c r="F22" s="5">
        <f t="shared" ref="F22:P22" si="6">F23</f>
        <v>587463</v>
      </c>
      <c r="G22" s="5">
        <f t="shared" si="6"/>
        <v>0</v>
      </c>
      <c r="H22" s="5">
        <f t="shared" si="6"/>
        <v>0</v>
      </c>
      <c r="I22" s="5">
        <f t="shared" si="6"/>
        <v>0</v>
      </c>
      <c r="J22" s="5">
        <f t="shared" si="6"/>
        <v>0</v>
      </c>
      <c r="K22" s="5">
        <f t="shared" si="6"/>
        <v>0</v>
      </c>
      <c r="L22" s="5">
        <f t="shared" si="6"/>
        <v>0</v>
      </c>
      <c r="M22" s="5">
        <f t="shared" si="6"/>
        <v>0</v>
      </c>
      <c r="N22" s="5">
        <f t="shared" si="6"/>
        <v>0</v>
      </c>
      <c r="O22" s="5">
        <f t="shared" si="6"/>
        <v>0</v>
      </c>
      <c r="P22" s="6">
        <f t="shared" si="6"/>
        <v>587463</v>
      </c>
    </row>
    <row r="23" spans="1:16" s="10" customFormat="1" ht="76.5" x14ac:dyDescent="0.2">
      <c r="A23" s="11" t="s">
        <v>42</v>
      </c>
      <c r="B23" s="11" t="s">
        <v>44</v>
      </c>
      <c r="C23" s="11" t="s">
        <v>43</v>
      </c>
      <c r="D23" s="12" t="s">
        <v>45</v>
      </c>
      <c r="E23" s="5">
        <v>587463</v>
      </c>
      <c r="F23" s="5">
        <v>587463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6">
        <f t="shared" si="3"/>
        <v>587463</v>
      </c>
    </row>
    <row r="24" spans="1:16" s="10" customFormat="1" ht="29.25" customHeight="1" x14ac:dyDescent="0.2">
      <c r="A24" s="11" t="s">
        <v>195</v>
      </c>
      <c r="B24" s="11" t="s">
        <v>196</v>
      </c>
      <c r="C24" s="11"/>
      <c r="D24" s="12" t="s">
        <v>197</v>
      </c>
      <c r="E24" s="5">
        <f>E25</f>
        <v>1000000</v>
      </c>
      <c r="F24" s="5">
        <f t="shared" ref="F24:P24" si="7">F25</f>
        <v>1000000</v>
      </c>
      <c r="G24" s="5">
        <f t="shared" si="7"/>
        <v>0</v>
      </c>
      <c r="H24" s="5">
        <f t="shared" si="7"/>
        <v>0</v>
      </c>
      <c r="I24" s="5">
        <f t="shared" si="7"/>
        <v>0</v>
      </c>
      <c r="J24" s="5">
        <f t="shared" si="7"/>
        <v>0</v>
      </c>
      <c r="K24" s="5">
        <f t="shared" si="7"/>
        <v>0</v>
      </c>
      <c r="L24" s="5">
        <f t="shared" si="7"/>
        <v>0</v>
      </c>
      <c r="M24" s="5">
        <f t="shared" si="7"/>
        <v>0</v>
      </c>
      <c r="N24" s="5">
        <f t="shared" si="7"/>
        <v>0</v>
      </c>
      <c r="O24" s="5">
        <f t="shared" si="7"/>
        <v>0</v>
      </c>
      <c r="P24" s="6">
        <f t="shared" si="7"/>
        <v>1000000</v>
      </c>
    </row>
    <row r="25" spans="1:16" s="10" customFormat="1" ht="38.25" x14ac:dyDescent="0.2">
      <c r="A25" s="11" t="s">
        <v>46</v>
      </c>
      <c r="B25" s="11" t="s">
        <v>48</v>
      </c>
      <c r="C25" s="11" t="s">
        <v>47</v>
      </c>
      <c r="D25" s="12" t="s">
        <v>49</v>
      </c>
      <c r="E25" s="5">
        <v>1000000</v>
      </c>
      <c r="F25" s="5">
        <v>1000000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6">
        <f t="shared" si="3"/>
        <v>1000000</v>
      </c>
    </row>
    <row r="26" spans="1:16" s="10" customFormat="1" ht="25.5" x14ac:dyDescent="0.2">
      <c r="A26" s="11">
        <v>117680</v>
      </c>
      <c r="B26" s="11">
        <v>7680</v>
      </c>
      <c r="C26" s="11" t="s">
        <v>47</v>
      </c>
      <c r="D26" s="12" t="s">
        <v>120</v>
      </c>
      <c r="E26" s="5">
        <v>37957</v>
      </c>
      <c r="F26" s="5">
        <v>37957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6">
        <f t="shared" si="3"/>
        <v>37957</v>
      </c>
    </row>
    <row r="27" spans="1:16" s="10" customFormat="1" ht="25.5" x14ac:dyDescent="0.2">
      <c r="A27" s="11" t="s">
        <v>198</v>
      </c>
      <c r="B27" s="11" t="s">
        <v>199</v>
      </c>
      <c r="C27" s="11"/>
      <c r="D27" s="12" t="s">
        <v>200</v>
      </c>
      <c r="E27" s="5">
        <f>E28</f>
        <v>0</v>
      </c>
      <c r="F27" s="5">
        <f t="shared" ref="F27:P27" si="8">F28</f>
        <v>0</v>
      </c>
      <c r="G27" s="5">
        <f t="shared" si="8"/>
        <v>0</v>
      </c>
      <c r="H27" s="5">
        <f t="shared" si="8"/>
        <v>0</v>
      </c>
      <c r="I27" s="5">
        <f t="shared" si="8"/>
        <v>0</v>
      </c>
      <c r="J27" s="5">
        <f t="shared" si="8"/>
        <v>42000</v>
      </c>
      <c r="K27" s="5">
        <f t="shared" si="8"/>
        <v>0</v>
      </c>
      <c r="L27" s="5">
        <f t="shared" si="8"/>
        <v>42000</v>
      </c>
      <c r="M27" s="5">
        <f t="shared" si="8"/>
        <v>0</v>
      </c>
      <c r="N27" s="5">
        <f t="shared" si="8"/>
        <v>0</v>
      </c>
      <c r="O27" s="5">
        <f t="shared" si="8"/>
        <v>0</v>
      </c>
      <c r="P27" s="6">
        <f t="shared" si="8"/>
        <v>42000</v>
      </c>
    </row>
    <row r="28" spans="1:16" s="10" customFormat="1" ht="25.5" x14ac:dyDescent="0.2">
      <c r="A28" s="11" t="s">
        <v>50</v>
      </c>
      <c r="B28" s="11" t="s">
        <v>52</v>
      </c>
      <c r="C28" s="11" t="s">
        <v>51</v>
      </c>
      <c r="D28" s="12" t="s">
        <v>53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42000</v>
      </c>
      <c r="K28" s="5">
        <v>0</v>
      </c>
      <c r="L28" s="5">
        <v>42000</v>
      </c>
      <c r="M28" s="5">
        <v>0</v>
      </c>
      <c r="N28" s="5">
        <v>0</v>
      </c>
      <c r="O28" s="5">
        <v>0</v>
      </c>
      <c r="P28" s="6">
        <f t="shared" si="3"/>
        <v>42000</v>
      </c>
    </row>
    <row r="29" spans="1:16" s="10" customFormat="1" x14ac:dyDescent="0.2">
      <c r="A29" s="7" t="s">
        <v>54</v>
      </c>
      <c r="B29" s="8"/>
      <c r="C29" s="8"/>
      <c r="D29" s="9" t="s">
        <v>55</v>
      </c>
      <c r="E29" s="6">
        <f>E30</f>
        <v>185168277</v>
      </c>
      <c r="F29" s="6">
        <f>F30</f>
        <v>185168277</v>
      </c>
      <c r="G29" s="6">
        <f t="shared" ref="G29:I29" si="9">G30</f>
        <v>132170508</v>
      </c>
      <c r="H29" s="6">
        <f t="shared" si="9"/>
        <v>12329841</v>
      </c>
      <c r="I29" s="6">
        <f t="shared" si="9"/>
        <v>0</v>
      </c>
      <c r="J29" s="6">
        <f>J30</f>
        <v>4483373</v>
      </c>
      <c r="K29" s="6">
        <f>K30</f>
        <v>0</v>
      </c>
      <c r="L29" s="6">
        <f t="shared" ref="L29:O29" si="10">L30</f>
        <v>4483373</v>
      </c>
      <c r="M29" s="6">
        <f t="shared" si="10"/>
        <v>0</v>
      </c>
      <c r="N29" s="6">
        <f t="shared" si="10"/>
        <v>0</v>
      </c>
      <c r="O29" s="6">
        <f t="shared" si="10"/>
        <v>0</v>
      </c>
      <c r="P29" s="6">
        <f t="shared" si="3"/>
        <v>189651650</v>
      </c>
    </row>
    <row r="30" spans="1:16" s="10" customFormat="1" x14ac:dyDescent="0.2">
      <c r="A30" s="7" t="s">
        <v>56</v>
      </c>
      <c r="B30" s="8"/>
      <c r="C30" s="8"/>
      <c r="D30" s="9" t="s">
        <v>126</v>
      </c>
      <c r="E30" s="6">
        <f>E31+E32+E34+E36+E37+E39+E40+E42+E43+E44+E45+E46+E47</f>
        <v>185168277</v>
      </c>
      <c r="F30" s="6">
        <f t="shared" ref="F30:P30" si="11">F31+F32+F34+F36+F37+F39+F40+F42+F43+F44+F45+F46+F47</f>
        <v>185168277</v>
      </c>
      <c r="G30" s="6">
        <f t="shared" si="11"/>
        <v>132170508</v>
      </c>
      <c r="H30" s="6">
        <f t="shared" si="11"/>
        <v>12329841</v>
      </c>
      <c r="I30" s="6">
        <f t="shared" si="11"/>
        <v>0</v>
      </c>
      <c r="J30" s="6">
        <f t="shared" si="11"/>
        <v>4483373</v>
      </c>
      <c r="K30" s="6">
        <f t="shared" si="11"/>
        <v>0</v>
      </c>
      <c r="L30" s="6">
        <f t="shared" si="11"/>
        <v>4483373</v>
      </c>
      <c r="M30" s="6">
        <f t="shared" si="11"/>
        <v>0</v>
      </c>
      <c r="N30" s="6">
        <f t="shared" si="11"/>
        <v>0</v>
      </c>
      <c r="O30" s="6">
        <f t="shared" si="11"/>
        <v>0</v>
      </c>
      <c r="P30" s="6">
        <f t="shared" si="11"/>
        <v>189651650</v>
      </c>
    </row>
    <row r="31" spans="1:16" s="10" customFormat="1" ht="38.25" x14ac:dyDescent="0.2">
      <c r="A31" s="11" t="s">
        <v>57</v>
      </c>
      <c r="B31" s="11" t="s">
        <v>24</v>
      </c>
      <c r="C31" s="11" t="s">
        <v>21</v>
      </c>
      <c r="D31" s="12" t="s">
        <v>143</v>
      </c>
      <c r="E31" s="5">
        <v>1013496</v>
      </c>
      <c r="F31" s="5">
        <v>1013496</v>
      </c>
      <c r="G31" s="5">
        <v>812365</v>
      </c>
      <c r="H31" s="5">
        <v>31172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6">
        <f t="shared" si="3"/>
        <v>1013496</v>
      </c>
    </row>
    <row r="32" spans="1:16" s="10" customFormat="1" x14ac:dyDescent="0.2">
      <c r="A32" s="11" t="s">
        <v>58</v>
      </c>
      <c r="B32" s="11" t="s">
        <v>32</v>
      </c>
      <c r="C32" s="11" t="s">
        <v>59</v>
      </c>
      <c r="D32" s="12" t="s">
        <v>60</v>
      </c>
      <c r="E32" s="5">
        <v>34650957</v>
      </c>
      <c r="F32" s="5">
        <v>34650957</v>
      </c>
      <c r="G32" s="5">
        <v>22254905</v>
      </c>
      <c r="H32" s="5">
        <v>3312145</v>
      </c>
      <c r="I32" s="5">
        <v>0</v>
      </c>
      <c r="J32" s="5">
        <v>2177202</v>
      </c>
      <c r="K32" s="5">
        <v>0</v>
      </c>
      <c r="L32" s="5">
        <v>2177202</v>
      </c>
      <c r="M32" s="5">
        <v>0</v>
      </c>
      <c r="N32" s="5">
        <v>0</v>
      </c>
      <c r="O32" s="5">
        <v>0</v>
      </c>
      <c r="P32" s="6">
        <f t="shared" si="3"/>
        <v>36828159</v>
      </c>
    </row>
    <row r="33" spans="1:16" s="10" customFormat="1" ht="25.5" x14ac:dyDescent="0.2">
      <c r="A33" s="11" t="s">
        <v>61</v>
      </c>
      <c r="B33" s="11">
        <v>1020</v>
      </c>
      <c r="C33" s="11"/>
      <c r="D33" s="12" t="s">
        <v>145</v>
      </c>
      <c r="E33" s="5">
        <f>E34</f>
        <v>36000230</v>
      </c>
      <c r="F33" s="5">
        <f t="shared" ref="F33:P33" si="12">F34</f>
        <v>36000230</v>
      </c>
      <c r="G33" s="5">
        <f t="shared" si="12"/>
        <v>18417127</v>
      </c>
      <c r="H33" s="5">
        <f t="shared" si="12"/>
        <v>7392234</v>
      </c>
      <c r="I33" s="5">
        <f t="shared" si="12"/>
        <v>0</v>
      </c>
      <c r="J33" s="5">
        <f t="shared" si="12"/>
        <v>2280977</v>
      </c>
      <c r="K33" s="5">
        <f t="shared" si="12"/>
        <v>0</v>
      </c>
      <c r="L33" s="5">
        <f t="shared" si="12"/>
        <v>2280977</v>
      </c>
      <c r="M33" s="5">
        <f t="shared" si="12"/>
        <v>0</v>
      </c>
      <c r="N33" s="5">
        <f t="shared" si="12"/>
        <v>0</v>
      </c>
      <c r="O33" s="5">
        <f t="shared" si="12"/>
        <v>0</v>
      </c>
      <c r="P33" s="6">
        <f t="shared" si="12"/>
        <v>38281207</v>
      </c>
    </row>
    <row r="34" spans="1:16" s="10" customFormat="1" ht="25.5" x14ac:dyDescent="0.2">
      <c r="A34" s="11" t="s">
        <v>146</v>
      </c>
      <c r="B34" s="11">
        <v>1021</v>
      </c>
      <c r="C34" s="11" t="s">
        <v>62</v>
      </c>
      <c r="D34" s="12" t="s">
        <v>147</v>
      </c>
      <c r="E34" s="5">
        <v>36000230</v>
      </c>
      <c r="F34" s="5">
        <v>36000230</v>
      </c>
      <c r="G34" s="5">
        <v>18417127</v>
      </c>
      <c r="H34" s="5">
        <v>7392234</v>
      </c>
      <c r="I34" s="5"/>
      <c r="J34" s="5">
        <v>2280977</v>
      </c>
      <c r="K34" s="5">
        <v>0</v>
      </c>
      <c r="L34" s="5">
        <v>2280977</v>
      </c>
      <c r="M34" s="5">
        <v>0</v>
      </c>
      <c r="N34" s="5">
        <v>0</v>
      </c>
      <c r="O34" s="5">
        <v>0</v>
      </c>
      <c r="P34" s="6">
        <f t="shared" ref="P34" si="13">E34+J34</f>
        <v>38281207</v>
      </c>
    </row>
    <row r="35" spans="1:16" s="10" customFormat="1" ht="25.5" x14ac:dyDescent="0.2">
      <c r="A35" s="11" t="s">
        <v>148</v>
      </c>
      <c r="B35" s="11" t="s">
        <v>149</v>
      </c>
      <c r="C35" s="11"/>
      <c r="D35" s="12" t="s">
        <v>150</v>
      </c>
      <c r="E35" s="5">
        <f>E36</f>
        <v>93888700</v>
      </c>
      <c r="F35" s="5">
        <f t="shared" ref="F35:P35" si="14">F36</f>
        <v>93888700</v>
      </c>
      <c r="G35" s="5">
        <f t="shared" si="14"/>
        <v>76958000</v>
      </c>
      <c r="H35" s="5">
        <f t="shared" si="14"/>
        <v>0</v>
      </c>
      <c r="I35" s="5">
        <f t="shared" si="14"/>
        <v>0</v>
      </c>
      <c r="J35" s="5">
        <f t="shared" si="14"/>
        <v>0</v>
      </c>
      <c r="K35" s="5">
        <f t="shared" si="14"/>
        <v>0</v>
      </c>
      <c r="L35" s="5">
        <f t="shared" si="14"/>
        <v>0</v>
      </c>
      <c r="M35" s="5">
        <f t="shared" si="14"/>
        <v>0</v>
      </c>
      <c r="N35" s="5">
        <f t="shared" si="14"/>
        <v>0</v>
      </c>
      <c r="O35" s="5">
        <f t="shared" si="14"/>
        <v>0</v>
      </c>
      <c r="P35" s="6">
        <f t="shared" si="14"/>
        <v>93888700</v>
      </c>
    </row>
    <row r="36" spans="1:16" s="10" customFormat="1" ht="25.5" x14ac:dyDescent="0.2">
      <c r="A36" s="11" t="s">
        <v>151</v>
      </c>
      <c r="B36" s="11" t="s">
        <v>152</v>
      </c>
      <c r="C36" s="11" t="s">
        <v>62</v>
      </c>
      <c r="D36" s="12" t="s">
        <v>153</v>
      </c>
      <c r="E36" s="5">
        <v>93888700</v>
      </c>
      <c r="F36" s="5">
        <v>93888700</v>
      </c>
      <c r="G36" s="5">
        <v>76958000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6">
        <f t="shared" si="3"/>
        <v>93888700</v>
      </c>
    </row>
    <row r="37" spans="1:16" s="10" customFormat="1" ht="38.25" x14ac:dyDescent="0.2">
      <c r="A37" s="11" t="s">
        <v>154</v>
      </c>
      <c r="B37" s="11" t="s">
        <v>155</v>
      </c>
      <c r="C37" s="11" t="s">
        <v>63</v>
      </c>
      <c r="D37" s="12" t="s">
        <v>64</v>
      </c>
      <c r="E37" s="5">
        <v>6686104</v>
      </c>
      <c r="F37" s="5">
        <v>6686104</v>
      </c>
      <c r="G37" s="5">
        <v>4886622</v>
      </c>
      <c r="H37" s="5">
        <v>535539</v>
      </c>
      <c r="I37" s="5">
        <v>0</v>
      </c>
      <c r="J37" s="5">
        <v>5194</v>
      </c>
      <c r="K37" s="5">
        <v>0</v>
      </c>
      <c r="L37" s="5">
        <v>5194</v>
      </c>
      <c r="M37" s="5">
        <v>0</v>
      </c>
      <c r="N37" s="5">
        <v>0</v>
      </c>
      <c r="O37" s="5">
        <v>0</v>
      </c>
      <c r="P37" s="6">
        <f t="shared" si="3"/>
        <v>6691298</v>
      </c>
    </row>
    <row r="38" spans="1:16" s="10" customFormat="1" x14ac:dyDescent="0.2">
      <c r="A38" s="11" t="s">
        <v>156</v>
      </c>
      <c r="B38" s="11" t="s">
        <v>157</v>
      </c>
      <c r="C38" s="11"/>
      <c r="D38" s="12" t="s">
        <v>162</v>
      </c>
      <c r="E38" s="5">
        <f>E39+E40</f>
        <v>4469892</v>
      </c>
      <c r="F38" s="5">
        <f t="shared" ref="F38:P38" si="15">F39+F40</f>
        <v>4469892</v>
      </c>
      <c r="G38" s="5">
        <f t="shared" si="15"/>
        <v>3278280</v>
      </c>
      <c r="H38" s="5">
        <f t="shared" si="15"/>
        <v>80566</v>
      </c>
      <c r="I38" s="5">
        <f t="shared" si="15"/>
        <v>0</v>
      </c>
      <c r="J38" s="5">
        <f t="shared" si="15"/>
        <v>0</v>
      </c>
      <c r="K38" s="5">
        <f t="shared" si="15"/>
        <v>0</v>
      </c>
      <c r="L38" s="5">
        <f t="shared" si="15"/>
        <v>0</v>
      </c>
      <c r="M38" s="5">
        <f t="shared" si="15"/>
        <v>0</v>
      </c>
      <c r="N38" s="5">
        <f t="shared" si="15"/>
        <v>0</v>
      </c>
      <c r="O38" s="5">
        <f t="shared" si="15"/>
        <v>0</v>
      </c>
      <c r="P38" s="6">
        <f t="shared" si="15"/>
        <v>4469892</v>
      </c>
    </row>
    <row r="39" spans="1:16" s="10" customFormat="1" ht="25.5" x14ac:dyDescent="0.2">
      <c r="A39" s="11" t="s">
        <v>158</v>
      </c>
      <c r="B39" s="11" t="s">
        <v>159</v>
      </c>
      <c r="C39" s="11" t="s">
        <v>65</v>
      </c>
      <c r="D39" s="12" t="s">
        <v>66</v>
      </c>
      <c r="E39" s="5">
        <v>4434892</v>
      </c>
      <c r="F39" s="5">
        <v>4434892</v>
      </c>
      <c r="G39" s="5">
        <v>3278280</v>
      </c>
      <c r="H39" s="5">
        <v>80566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6">
        <f t="shared" ref="P39:P45" si="16">E39+J39</f>
        <v>4434892</v>
      </c>
    </row>
    <row r="40" spans="1:16" s="10" customFormat="1" x14ac:dyDescent="0.2">
      <c r="A40" s="11" t="s">
        <v>160</v>
      </c>
      <c r="B40" s="11" t="s">
        <v>161</v>
      </c>
      <c r="C40" s="11" t="s">
        <v>65</v>
      </c>
      <c r="D40" s="12" t="s">
        <v>67</v>
      </c>
      <c r="E40" s="5">
        <v>35000</v>
      </c>
      <c r="F40" s="5">
        <v>35000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6">
        <f t="shared" si="16"/>
        <v>35000</v>
      </c>
    </row>
    <row r="41" spans="1:16" s="10" customFormat="1" ht="25.5" x14ac:dyDescent="0.2">
      <c r="A41" s="11" t="s">
        <v>163</v>
      </c>
      <c r="B41" s="11" t="s">
        <v>164</v>
      </c>
      <c r="C41" s="11"/>
      <c r="D41" s="12" t="s">
        <v>68</v>
      </c>
      <c r="E41" s="5">
        <f>E42+E43</f>
        <v>1440362</v>
      </c>
      <c r="F41" s="5">
        <f t="shared" ref="F41:P41" si="17">F42+F43</f>
        <v>1440362</v>
      </c>
      <c r="G41" s="5">
        <f t="shared" si="17"/>
        <v>1112700</v>
      </c>
      <c r="H41" s="5">
        <f t="shared" si="17"/>
        <v>59694</v>
      </c>
      <c r="I41" s="5">
        <f t="shared" si="17"/>
        <v>0</v>
      </c>
      <c r="J41" s="5">
        <f t="shared" si="17"/>
        <v>0</v>
      </c>
      <c r="K41" s="5">
        <f t="shared" si="17"/>
        <v>0</v>
      </c>
      <c r="L41" s="5">
        <f t="shared" si="17"/>
        <v>0</v>
      </c>
      <c r="M41" s="5">
        <f t="shared" si="17"/>
        <v>0</v>
      </c>
      <c r="N41" s="5">
        <f t="shared" si="17"/>
        <v>0</v>
      </c>
      <c r="O41" s="5">
        <f t="shared" si="17"/>
        <v>0</v>
      </c>
      <c r="P41" s="6">
        <f t="shared" si="17"/>
        <v>1440362</v>
      </c>
    </row>
    <row r="42" spans="1:16" s="10" customFormat="1" ht="25.5" x14ac:dyDescent="0.2">
      <c r="A42" s="11" t="s">
        <v>165</v>
      </c>
      <c r="B42" s="11" t="s">
        <v>166</v>
      </c>
      <c r="C42" s="11" t="s">
        <v>65</v>
      </c>
      <c r="D42" s="12" t="s">
        <v>167</v>
      </c>
      <c r="E42" s="5">
        <v>82862</v>
      </c>
      <c r="F42" s="5">
        <v>82862</v>
      </c>
      <c r="G42" s="5">
        <v>0</v>
      </c>
      <c r="H42" s="5">
        <v>59694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6">
        <f t="shared" si="16"/>
        <v>82862</v>
      </c>
    </row>
    <row r="43" spans="1:16" s="10" customFormat="1" ht="25.5" x14ac:dyDescent="0.2">
      <c r="A43" s="11" t="s">
        <v>168</v>
      </c>
      <c r="B43" s="11" t="s">
        <v>169</v>
      </c>
      <c r="C43" s="11" t="s">
        <v>65</v>
      </c>
      <c r="D43" s="12" t="s">
        <v>170</v>
      </c>
      <c r="E43" s="5">
        <v>1357500</v>
      </c>
      <c r="F43" s="5">
        <v>1357500</v>
      </c>
      <c r="G43" s="5">
        <v>1112700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6">
        <f t="shared" si="16"/>
        <v>1357500</v>
      </c>
    </row>
    <row r="44" spans="1:16" s="10" customFormat="1" ht="25.5" x14ac:dyDescent="0.2">
      <c r="A44" s="11" t="s">
        <v>171</v>
      </c>
      <c r="B44" s="11" t="s">
        <v>172</v>
      </c>
      <c r="C44" s="11" t="s">
        <v>65</v>
      </c>
      <c r="D44" s="12" t="s">
        <v>173</v>
      </c>
      <c r="E44" s="5">
        <v>886819</v>
      </c>
      <c r="F44" s="5">
        <v>886819</v>
      </c>
      <c r="G44" s="5">
        <v>664309</v>
      </c>
      <c r="H44" s="5">
        <v>48063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6">
        <f t="shared" si="16"/>
        <v>886819</v>
      </c>
    </row>
    <row r="45" spans="1:16" s="10" customFormat="1" ht="51" x14ac:dyDescent="0.2">
      <c r="A45" s="11" t="s">
        <v>174</v>
      </c>
      <c r="B45" s="11" t="s">
        <v>175</v>
      </c>
      <c r="C45" s="11" t="s">
        <v>65</v>
      </c>
      <c r="D45" s="12" t="s">
        <v>176</v>
      </c>
      <c r="E45" s="5">
        <v>68612</v>
      </c>
      <c r="F45" s="5">
        <v>68612</v>
      </c>
      <c r="G45" s="5">
        <v>37308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6">
        <f t="shared" si="16"/>
        <v>68612</v>
      </c>
    </row>
    <row r="46" spans="1:16" s="10" customFormat="1" ht="25.5" x14ac:dyDescent="0.2">
      <c r="A46" s="11" t="s">
        <v>69</v>
      </c>
      <c r="B46" s="11" t="s">
        <v>71</v>
      </c>
      <c r="C46" s="11" t="s">
        <v>70</v>
      </c>
      <c r="D46" s="12" t="s">
        <v>72</v>
      </c>
      <c r="E46" s="5">
        <v>3792244</v>
      </c>
      <c r="F46" s="5">
        <v>3792244</v>
      </c>
      <c r="G46" s="5">
        <v>2434832</v>
      </c>
      <c r="H46" s="5">
        <v>415615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6">
        <f t="shared" si="3"/>
        <v>3792244</v>
      </c>
    </row>
    <row r="47" spans="1:16" s="10" customFormat="1" ht="51" x14ac:dyDescent="0.2">
      <c r="A47" s="11" t="s">
        <v>73</v>
      </c>
      <c r="B47" s="11" t="s">
        <v>74</v>
      </c>
      <c r="C47" s="11" t="s">
        <v>70</v>
      </c>
      <c r="D47" s="12" t="s">
        <v>75</v>
      </c>
      <c r="E47" s="5">
        <v>2270861</v>
      </c>
      <c r="F47" s="5">
        <v>2270861</v>
      </c>
      <c r="G47" s="5">
        <v>1314060</v>
      </c>
      <c r="H47" s="5">
        <v>454813</v>
      </c>
      <c r="I47" s="5">
        <v>0</v>
      </c>
      <c r="J47" s="5">
        <v>20000</v>
      </c>
      <c r="K47" s="5">
        <v>0</v>
      </c>
      <c r="L47" s="5">
        <v>20000</v>
      </c>
      <c r="M47" s="5">
        <v>0</v>
      </c>
      <c r="N47" s="5">
        <v>0</v>
      </c>
      <c r="O47" s="5">
        <v>0</v>
      </c>
      <c r="P47" s="6">
        <f t="shared" si="3"/>
        <v>2290861</v>
      </c>
    </row>
    <row r="48" spans="1:16" s="10" customFormat="1" ht="25.5" x14ac:dyDescent="0.2">
      <c r="A48" s="7" t="s">
        <v>76</v>
      </c>
      <c r="B48" s="8"/>
      <c r="C48" s="8"/>
      <c r="D48" s="9" t="s">
        <v>77</v>
      </c>
      <c r="E48" s="6">
        <f>E49</f>
        <v>10797033</v>
      </c>
      <c r="F48" s="6">
        <f>F49</f>
        <v>10797033</v>
      </c>
      <c r="G48" s="6">
        <f t="shared" ref="G48:I48" si="18">G49</f>
        <v>7833599</v>
      </c>
      <c r="H48" s="6">
        <f t="shared" si="18"/>
        <v>257650</v>
      </c>
      <c r="I48" s="6">
        <f t="shared" si="18"/>
        <v>0</v>
      </c>
      <c r="J48" s="6">
        <f>J49</f>
        <v>72235</v>
      </c>
      <c r="K48" s="6">
        <f>K49</f>
        <v>0</v>
      </c>
      <c r="L48" s="6">
        <f t="shared" ref="L48:O48" si="19">L49</f>
        <v>72235</v>
      </c>
      <c r="M48" s="6">
        <f t="shared" si="19"/>
        <v>29425</v>
      </c>
      <c r="N48" s="6">
        <f t="shared" si="19"/>
        <v>0</v>
      </c>
      <c r="O48" s="6">
        <f t="shared" si="19"/>
        <v>0</v>
      </c>
      <c r="P48" s="6">
        <f t="shared" si="3"/>
        <v>10869268</v>
      </c>
    </row>
    <row r="49" spans="1:16" s="10" customFormat="1" x14ac:dyDescent="0.2">
      <c r="A49" s="7" t="s">
        <v>78</v>
      </c>
      <c r="B49" s="8"/>
      <c r="C49" s="8"/>
      <c r="D49" s="9" t="s">
        <v>125</v>
      </c>
      <c r="E49" s="6">
        <f t="shared" ref="E49:O49" si="20">E50+E51+E56+E53+E54+E57</f>
        <v>10797033</v>
      </c>
      <c r="F49" s="6">
        <f t="shared" si="20"/>
        <v>10797033</v>
      </c>
      <c r="G49" s="6">
        <f t="shared" si="20"/>
        <v>7833599</v>
      </c>
      <c r="H49" s="6">
        <f t="shared" si="20"/>
        <v>257650</v>
      </c>
      <c r="I49" s="6">
        <f t="shared" si="20"/>
        <v>0</v>
      </c>
      <c r="J49" s="6">
        <f t="shared" si="20"/>
        <v>72235</v>
      </c>
      <c r="K49" s="6">
        <f t="shared" si="20"/>
        <v>0</v>
      </c>
      <c r="L49" s="6">
        <f t="shared" si="20"/>
        <v>72235</v>
      </c>
      <c r="M49" s="6">
        <f t="shared" si="20"/>
        <v>29425</v>
      </c>
      <c r="N49" s="6">
        <f t="shared" si="20"/>
        <v>0</v>
      </c>
      <c r="O49" s="6">
        <f t="shared" si="20"/>
        <v>0</v>
      </c>
      <c r="P49" s="6">
        <f t="shared" si="3"/>
        <v>10869268</v>
      </c>
    </row>
    <row r="50" spans="1:16" s="10" customFormat="1" ht="38.25" x14ac:dyDescent="0.2">
      <c r="A50" s="11" t="s">
        <v>79</v>
      </c>
      <c r="B50" s="11" t="s">
        <v>24</v>
      </c>
      <c r="C50" s="11" t="s">
        <v>21</v>
      </c>
      <c r="D50" s="12" t="s">
        <v>143</v>
      </c>
      <c r="E50" s="5">
        <v>1361760</v>
      </c>
      <c r="F50" s="5">
        <v>1361760</v>
      </c>
      <c r="G50" s="5">
        <v>1047569</v>
      </c>
      <c r="H50" s="5">
        <v>40000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6">
        <f t="shared" si="3"/>
        <v>1361760</v>
      </c>
    </row>
    <row r="51" spans="1:16" s="10" customFormat="1" x14ac:dyDescent="0.2">
      <c r="A51" s="11" t="s">
        <v>128</v>
      </c>
      <c r="B51" s="11" t="s">
        <v>118</v>
      </c>
      <c r="C51" s="11" t="s">
        <v>121</v>
      </c>
      <c r="D51" s="12" t="s">
        <v>113</v>
      </c>
      <c r="E51" s="5">
        <v>192200</v>
      </c>
      <c r="F51" s="5">
        <v>192200</v>
      </c>
      <c r="G51" s="5">
        <v>125000</v>
      </c>
      <c r="H51" s="5">
        <v>40000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6">
        <f t="shared" si="3"/>
        <v>192200</v>
      </c>
    </row>
    <row r="52" spans="1:16" s="10" customFormat="1" ht="51" x14ac:dyDescent="0.2">
      <c r="A52" s="11" t="s">
        <v>201</v>
      </c>
      <c r="B52" s="11" t="s">
        <v>202</v>
      </c>
      <c r="C52" s="11"/>
      <c r="D52" s="12" t="s">
        <v>203</v>
      </c>
      <c r="E52" s="5">
        <f>E53+E54</f>
        <v>8226773</v>
      </c>
      <c r="F52" s="5">
        <f t="shared" ref="F52:P52" si="21">F53+F54</f>
        <v>8226773</v>
      </c>
      <c r="G52" s="5">
        <f t="shared" si="21"/>
        <v>6223834</v>
      </c>
      <c r="H52" s="5">
        <f t="shared" si="21"/>
        <v>165650</v>
      </c>
      <c r="I52" s="5">
        <f t="shared" si="21"/>
        <v>0</v>
      </c>
      <c r="J52" s="5">
        <f t="shared" si="21"/>
        <v>72235</v>
      </c>
      <c r="K52" s="5">
        <f t="shared" si="21"/>
        <v>0</v>
      </c>
      <c r="L52" s="5">
        <f t="shared" si="21"/>
        <v>72235</v>
      </c>
      <c r="M52" s="5">
        <f t="shared" si="21"/>
        <v>29425</v>
      </c>
      <c r="N52" s="5">
        <f t="shared" si="21"/>
        <v>0</v>
      </c>
      <c r="O52" s="5">
        <f t="shared" si="21"/>
        <v>0</v>
      </c>
      <c r="P52" s="6">
        <f t="shared" si="21"/>
        <v>8299008</v>
      </c>
    </row>
    <row r="53" spans="1:16" s="10" customFormat="1" ht="51" x14ac:dyDescent="0.2">
      <c r="A53" s="11" t="s">
        <v>142</v>
      </c>
      <c r="B53" s="11" t="s">
        <v>30</v>
      </c>
      <c r="C53" s="11" t="s">
        <v>29</v>
      </c>
      <c r="D53" s="12" t="s">
        <v>31</v>
      </c>
      <c r="E53" s="5">
        <v>6584236</v>
      </c>
      <c r="F53" s="5">
        <v>6584236</v>
      </c>
      <c r="G53" s="5">
        <v>5076006</v>
      </c>
      <c r="H53" s="5">
        <v>79693</v>
      </c>
      <c r="I53" s="5">
        <v>0</v>
      </c>
      <c r="J53" s="5">
        <v>72235</v>
      </c>
      <c r="K53" s="5">
        <v>0</v>
      </c>
      <c r="L53" s="5">
        <v>72235</v>
      </c>
      <c r="M53" s="5">
        <v>29425</v>
      </c>
      <c r="N53" s="5">
        <v>0</v>
      </c>
      <c r="O53" s="5">
        <v>0</v>
      </c>
      <c r="P53" s="6">
        <f t="shared" ref="P53:P57" si="22">E53+J53</f>
        <v>6656471</v>
      </c>
    </row>
    <row r="54" spans="1:16" s="10" customFormat="1" ht="25.5" x14ac:dyDescent="0.2">
      <c r="A54" s="11" t="s">
        <v>140</v>
      </c>
      <c r="B54" s="11" t="s">
        <v>33</v>
      </c>
      <c r="C54" s="11" t="s">
        <v>32</v>
      </c>
      <c r="D54" s="12" t="s">
        <v>34</v>
      </c>
      <c r="E54" s="5">
        <v>1642537</v>
      </c>
      <c r="F54" s="5">
        <v>1642537</v>
      </c>
      <c r="G54" s="5">
        <v>1147828</v>
      </c>
      <c r="H54" s="5">
        <v>85957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6">
        <f t="shared" si="22"/>
        <v>1642537</v>
      </c>
    </row>
    <row r="55" spans="1:16" s="10" customFormat="1" x14ac:dyDescent="0.2">
      <c r="A55" s="11" t="s">
        <v>177</v>
      </c>
      <c r="B55" s="11" t="s">
        <v>178</v>
      </c>
      <c r="C55" s="11"/>
      <c r="D55" s="12" t="s">
        <v>179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</row>
    <row r="56" spans="1:16" s="10" customFormat="1" ht="25.5" x14ac:dyDescent="0.2">
      <c r="A56" s="11" t="s">
        <v>129</v>
      </c>
      <c r="B56" s="11">
        <v>3241</v>
      </c>
      <c r="C56" s="11" t="s">
        <v>35</v>
      </c>
      <c r="D56" s="12" t="s">
        <v>130</v>
      </c>
      <c r="E56" s="5">
        <v>585000</v>
      </c>
      <c r="F56" s="5">
        <v>585000</v>
      </c>
      <c r="G56" s="5">
        <v>437196</v>
      </c>
      <c r="H56" s="5">
        <v>12000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6">
        <f>E56+J56</f>
        <v>585000</v>
      </c>
    </row>
    <row r="57" spans="1:16" s="10" customFormat="1" ht="25.5" x14ac:dyDescent="0.2">
      <c r="A57" s="11" t="s">
        <v>141</v>
      </c>
      <c r="B57" s="11" t="s">
        <v>36</v>
      </c>
      <c r="C57" s="11" t="s">
        <v>35</v>
      </c>
      <c r="D57" s="12" t="s">
        <v>37</v>
      </c>
      <c r="E57" s="5">
        <v>431300</v>
      </c>
      <c r="F57" s="5">
        <v>431300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6">
        <f t="shared" si="22"/>
        <v>431300</v>
      </c>
    </row>
    <row r="58" spans="1:16" s="10" customFormat="1" x14ac:dyDescent="0.2">
      <c r="A58" s="7" t="s">
        <v>131</v>
      </c>
      <c r="B58" s="7"/>
      <c r="C58" s="7"/>
      <c r="D58" s="9" t="s">
        <v>133</v>
      </c>
      <c r="E58" s="6">
        <f>E59</f>
        <v>671000</v>
      </c>
      <c r="F58" s="6">
        <f t="shared" ref="F58:O58" si="23">F59</f>
        <v>671000</v>
      </c>
      <c r="G58" s="6">
        <f t="shared" si="23"/>
        <v>510294</v>
      </c>
      <c r="H58" s="6">
        <f t="shared" si="23"/>
        <v>34341</v>
      </c>
      <c r="I58" s="6">
        <f t="shared" si="23"/>
        <v>0</v>
      </c>
      <c r="J58" s="6">
        <f t="shared" si="23"/>
        <v>0</v>
      </c>
      <c r="K58" s="6">
        <f t="shared" si="23"/>
        <v>0</v>
      </c>
      <c r="L58" s="6">
        <f t="shared" si="23"/>
        <v>0</v>
      </c>
      <c r="M58" s="6">
        <f t="shared" si="23"/>
        <v>0</v>
      </c>
      <c r="N58" s="6">
        <f t="shared" si="23"/>
        <v>0</v>
      </c>
      <c r="O58" s="6">
        <f t="shared" si="23"/>
        <v>0</v>
      </c>
      <c r="P58" s="6">
        <f t="shared" si="3"/>
        <v>671000</v>
      </c>
    </row>
    <row r="59" spans="1:16" s="10" customFormat="1" x14ac:dyDescent="0.2">
      <c r="A59" s="7" t="s">
        <v>134</v>
      </c>
      <c r="B59" s="7"/>
      <c r="C59" s="7"/>
      <c r="D59" s="9" t="s">
        <v>135</v>
      </c>
      <c r="E59" s="6">
        <f>E60</f>
        <v>671000</v>
      </c>
      <c r="F59" s="6">
        <f t="shared" ref="F59:O59" si="24">F60</f>
        <v>671000</v>
      </c>
      <c r="G59" s="6">
        <f t="shared" si="24"/>
        <v>510294</v>
      </c>
      <c r="H59" s="6">
        <f t="shared" si="24"/>
        <v>34341</v>
      </c>
      <c r="I59" s="6">
        <f t="shared" si="24"/>
        <v>0</v>
      </c>
      <c r="J59" s="6">
        <f t="shared" si="24"/>
        <v>0</v>
      </c>
      <c r="K59" s="6">
        <f t="shared" si="24"/>
        <v>0</v>
      </c>
      <c r="L59" s="6">
        <f t="shared" si="24"/>
        <v>0</v>
      </c>
      <c r="M59" s="6">
        <f t="shared" si="24"/>
        <v>0</v>
      </c>
      <c r="N59" s="6">
        <f t="shared" si="24"/>
        <v>0</v>
      </c>
      <c r="O59" s="6">
        <f t="shared" si="24"/>
        <v>0</v>
      </c>
      <c r="P59" s="6">
        <f t="shared" si="3"/>
        <v>671000</v>
      </c>
    </row>
    <row r="60" spans="1:16" s="10" customFormat="1" ht="38.25" x14ac:dyDescent="0.2">
      <c r="A60" s="11" t="s">
        <v>132</v>
      </c>
      <c r="B60" s="11" t="s">
        <v>24</v>
      </c>
      <c r="C60" s="11" t="s">
        <v>21</v>
      </c>
      <c r="D60" s="12" t="s">
        <v>143</v>
      </c>
      <c r="E60" s="5">
        <v>671000</v>
      </c>
      <c r="F60" s="5">
        <v>671000</v>
      </c>
      <c r="G60" s="5">
        <v>510294</v>
      </c>
      <c r="H60" s="5">
        <v>34341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6">
        <f t="shared" si="3"/>
        <v>671000</v>
      </c>
    </row>
    <row r="61" spans="1:16" s="10" customFormat="1" ht="25.5" x14ac:dyDescent="0.2">
      <c r="A61" s="7" t="s">
        <v>80</v>
      </c>
      <c r="B61" s="8"/>
      <c r="C61" s="8"/>
      <c r="D61" s="9" t="s">
        <v>81</v>
      </c>
      <c r="E61" s="6">
        <f>E62</f>
        <v>25306976</v>
      </c>
      <c r="F61" s="6">
        <f>F62</f>
        <v>25306976</v>
      </c>
      <c r="G61" s="6">
        <f t="shared" ref="G61:I61" si="25">G62</f>
        <v>18206626</v>
      </c>
      <c r="H61" s="6">
        <f t="shared" si="25"/>
        <v>1329478</v>
      </c>
      <c r="I61" s="6">
        <f t="shared" si="25"/>
        <v>0</v>
      </c>
      <c r="J61" s="6">
        <f>J62</f>
        <v>599756</v>
      </c>
      <c r="K61" s="6">
        <f>K62</f>
        <v>0</v>
      </c>
      <c r="L61" s="6">
        <f t="shared" ref="L61:O61" si="26">L62</f>
        <v>357456</v>
      </c>
      <c r="M61" s="6">
        <f t="shared" si="26"/>
        <v>140492</v>
      </c>
      <c r="N61" s="6">
        <f t="shared" si="26"/>
        <v>0</v>
      </c>
      <c r="O61" s="6">
        <f t="shared" si="26"/>
        <v>242300</v>
      </c>
      <c r="P61" s="6">
        <f t="shared" si="3"/>
        <v>25906732</v>
      </c>
    </row>
    <row r="62" spans="1:16" s="10" customFormat="1" x14ac:dyDescent="0.2">
      <c r="A62" s="7" t="s">
        <v>82</v>
      </c>
      <c r="B62" s="8"/>
      <c r="C62" s="8"/>
      <c r="D62" s="9" t="s">
        <v>127</v>
      </c>
      <c r="E62" s="6">
        <f t="shared" ref="E62:O62" si="27">E63+E64+E66+E67+E68+E69+E71+E72</f>
        <v>25306976</v>
      </c>
      <c r="F62" s="6">
        <f t="shared" si="27"/>
        <v>25306976</v>
      </c>
      <c r="G62" s="6">
        <f t="shared" si="27"/>
        <v>18206626</v>
      </c>
      <c r="H62" s="6">
        <f t="shared" si="27"/>
        <v>1329478</v>
      </c>
      <c r="I62" s="6">
        <f t="shared" si="27"/>
        <v>0</v>
      </c>
      <c r="J62" s="6">
        <f t="shared" si="27"/>
        <v>599756</v>
      </c>
      <c r="K62" s="6">
        <f t="shared" si="27"/>
        <v>0</v>
      </c>
      <c r="L62" s="6">
        <f t="shared" si="27"/>
        <v>357456</v>
      </c>
      <c r="M62" s="6">
        <f t="shared" si="27"/>
        <v>140492</v>
      </c>
      <c r="N62" s="6">
        <f t="shared" si="27"/>
        <v>0</v>
      </c>
      <c r="O62" s="6">
        <f t="shared" si="27"/>
        <v>242300</v>
      </c>
      <c r="P62" s="6">
        <f t="shared" si="3"/>
        <v>25906732</v>
      </c>
    </row>
    <row r="63" spans="1:16" s="10" customFormat="1" ht="38.25" x14ac:dyDescent="0.2">
      <c r="A63" s="11" t="s">
        <v>83</v>
      </c>
      <c r="B63" s="11" t="s">
        <v>24</v>
      </c>
      <c r="C63" s="11" t="s">
        <v>21</v>
      </c>
      <c r="D63" s="12" t="s">
        <v>143</v>
      </c>
      <c r="E63" s="5">
        <v>877529</v>
      </c>
      <c r="F63" s="5">
        <v>877529</v>
      </c>
      <c r="G63" s="5">
        <v>682980</v>
      </c>
      <c r="H63" s="5">
        <v>10963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6">
        <f t="shared" si="3"/>
        <v>877529</v>
      </c>
    </row>
    <row r="64" spans="1:16" s="10" customFormat="1" ht="25.5" x14ac:dyDescent="0.2">
      <c r="A64" s="11" t="s">
        <v>180</v>
      </c>
      <c r="B64" s="11" t="s">
        <v>181</v>
      </c>
      <c r="C64" s="11" t="s">
        <v>63</v>
      </c>
      <c r="D64" s="12" t="s">
        <v>84</v>
      </c>
      <c r="E64" s="5">
        <v>9790006</v>
      </c>
      <c r="F64" s="5">
        <v>9790006</v>
      </c>
      <c r="G64" s="5">
        <v>7741460</v>
      </c>
      <c r="H64" s="5">
        <v>249215</v>
      </c>
      <c r="I64" s="5">
        <v>0</v>
      </c>
      <c r="J64" s="5">
        <v>518100</v>
      </c>
      <c r="K64" s="5">
        <v>0</v>
      </c>
      <c r="L64" s="5">
        <v>275800</v>
      </c>
      <c r="M64" s="5">
        <v>140492</v>
      </c>
      <c r="N64" s="5">
        <v>0</v>
      </c>
      <c r="O64" s="5">
        <v>242300</v>
      </c>
      <c r="P64" s="6">
        <f t="shared" si="3"/>
        <v>10308106</v>
      </c>
    </row>
    <row r="65" spans="1:16" s="10" customFormat="1" x14ac:dyDescent="0.2">
      <c r="A65" s="11" t="s">
        <v>183</v>
      </c>
      <c r="B65" s="11" t="s">
        <v>157</v>
      </c>
      <c r="C65" s="11"/>
      <c r="D65" s="12" t="s">
        <v>162</v>
      </c>
      <c r="E65" s="5">
        <f>E66</f>
        <v>30000</v>
      </c>
      <c r="F65" s="5">
        <f t="shared" ref="F65:P65" si="28">F66</f>
        <v>30000</v>
      </c>
      <c r="G65" s="5">
        <f t="shared" si="28"/>
        <v>0</v>
      </c>
      <c r="H65" s="5">
        <f t="shared" si="28"/>
        <v>0</v>
      </c>
      <c r="I65" s="5">
        <f t="shared" si="28"/>
        <v>0</v>
      </c>
      <c r="J65" s="5">
        <f t="shared" si="28"/>
        <v>0</v>
      </c>
      <c r="K65" s="5">
        <f t="shared" si="28"/>
        <v>0</v>
      </c>
      <c r="L65" s="5">
        <f t="shared" si="28"/>
        <v>0</v>
      </c>
      <c r="M65" s="5">
        <f t="shared" si="28"/>
        <v>0</v>
      </c>
      <c r="N65" s="5">
        <f t="shared" si="28"/>
        <v>0</v>
      </c>
      <c r="O65" s="5">
        <f t="shared" si="28"/>
        <v>0</v>
      </c>
      <c r="P65" s="6">
        <f t="shared" si="28"/>
        <v>30000</v>
      </c>
    </row>
    <row r="66" spans="1:16" s="10" customFormat="1" x14ac:dyDescent="0.2">
      <c r="A66" s="11" t="s">
        <v>182</v>
      </c>
      <c r="B66" s="11" t="s">
        <v>161</v>
      </c>
      <c r="C66" s="11" t="s">
        <v>65</v>
      </c>
      <c r="D66" s="12" t="s">
        <v>67</v>
      </c>
      <c r="E66" s="5">
        <v>30000</v>
      </c>
      <c r="F66" s="5">
        <v>30000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6">
        <f t="shared" si="3"/>
        <v>30000</v>
      </c>
    </row>
    <row r="67" spans="1:16" s="10" customFormat="1" x14ac:dyDescent="0.2">
      <c r="A67" s="11" t="s">
        <v>85</v>
      </c>
      <c r="B67" s="11" t="s">
        <v>87</v>
      </c>
      <c r="C67" s="11" t="s">
        <v>86</v>
      </c>
      <c r="D67" s="12" t="s">
        <v>88</v>
      </c>
      <c r="E67" s="5">
        <v>4054766</v>
      </c>
      <c r="F67" s="5">
        <v>4054766</v>
      </c>
      <c r="G67" s="5">
        <v>2903958</v>
      </c>
      <c r="H67" s="5">
        <v>293972</v>
      </c>
      <c r="I67" s="5">
        <v>0</v>
      </c>
      <c r="J67" s="5">
        <v>12900</v>
      </c>
      <c r="K67" s="5">
        <v>0</v>
      </c>
      <c r="L67" s="5">
        <v>12900</v>
      </c>
      <c r="M67" s="5">
        <v>0</v>
      </c>
      <c r="N67" s="5">
        <v>0</v>
      </c>
      <c r="O67" s="5">
        <v>0</v>
      </c>
      <c r="P67" s="6">
        <f t="shared" si="3"/>
        <v>4067666</v>
      </c>
    </row>
    <row r="68" spans="1:16" s="10" customFormat="1" x14ac:dyDescent="0.2">
      <c r="A68" s="11" t="s">
        <v>89</v>
      </c>
      <c r="B68" s="11" t="s">
        <v>90</v>
      </c>
      <c r="C68" s="11" t="s">
        <v>86</v>
      </c>
      <c r="D68" s="12" t="s">
        <v>91</v>
      </c>
      <c r="E68" s="5">
        <v>638961</v>
      </c>
      <c r="F68" s="5">
        <v>638961</v>
      </c>
      <c r="G68" s="5">
        <v>414416</v>
      </c>
      <c r="H68" s="5">
        <v>45173</v>
      </c>
      <c r="I68" s="5">
        <v>0</v>
      </c>
      <c r="J68" s="5">
        <v>2000</v>
      </c>
      <c r="K68" s="5">
        <v>0</v>
      </c>
      <c r="L68" s="5">
        <v>2000</v>
      </c>
      <c r="M68" s="5">
        <v>0</v>
      </c>
      <c r="N68" s="5">
        <v>0</v>
      </c>
      <c r="O68" s="5">
        <v>0</v>
      </c>
      <c r="P68" s="6">
        <f t="shared" si="3"/>
        <v>640961</v>
      </c>
    </row>
    <row r="69" spans="1:16" s="10" customFormat="1" ht="38.25" x14ac:dyDescent="0.2">
      <c r="A69" s="11" t="s">
        <v>92</v>
      </c>
      <c r="B69" s="11" t="s">
        <v>94</v>
      </c>
      <c r="C69" s="11" t="s">
        <v>93</v>
      </c>
      <c r="D69" s="12" t="s">
        <v>95</v>
      </c>
      <c r="E69" s="5">
        <v>6924153</v>
      </c>
      <c r="F69" s="5">
        <v>6924153</v>
      </c>
      <c r="G69" s="5">
        <v>4674676</v>
      </c>
      <c r="H69" s="5">
        <v>690545</v>
      </c>
      <c r="I69" s="5">
        <v>0</v>
      </c>
      <c r="J69" s="5">
        <v>66756</v>
      </c>
      <c r="K69" s="5">
        <v>0</v>
      </c>
      <c r="L69" s="5">
        <v>66756</v>
      </c>
      <c r="M69" s="5">
        <v>0</v>
      </c>
      <c r="N69" s="5">
        <v>0</v>
      </c>
      <c r="O69" s="5">
        <v>0</v>
      </c>
      <c r="P69" s="6">
        <f t="shared" si="3"/>
        <v>6990909</v>
      </c>
    </row>
    <row r="70" spans="1:16" s="10" customFormat="1" ht="25.5" x14ac:dyDescent="0.2">
      <c r="A70" s="11" t="s">
        <v>184</v>
      </c>
      <c r="B70" s="11" t="s">
        <v>185</v>
      </c>
      <c r="C70" s="11"/>
      <c r="D70" s="12" t="s">
        <v>186</v>
      </c>
      <c r="E70" s="5">
        <f>E71+E72</f>
        <v>2991561</v>
      </c>
      <c r="F70" s="5">
        <f t="shared" ref="F70:P70" si="29">F71+F72</f>
        <v>2991561</v>
      </c>
      <c r="G70" s="5">
        <f t="shared" si="29"/>
        <v>1789136</v>
      </c>
      <c r="H70" s="5">
        <f t="shared" si="29"/>
        <v>39610</v>
      </c>
      <c r="I70" s="5">
        <f t="shared" si="29"/>
        <v>0</v>
      </c>
      <c r="J70" s="5">
        <f t="shared" si="29"/>
        <v>0</v>
      </c>
      <c r="K70" s="5">
        <f t="shared" si="29"/>
        <v>0</v>
      </c>
      <c r="L70" s="5">
        <f t="shared" si="29"/>
        <v>0</v>
      </c>
      <c r="M70" s="5">
        <f t="shared" si="29"/>
        <v>0</v>
      </c>
      <c r="N70" s="5">
        <f t="shared" si="29"/>
        <v>0</v>
      </c>
      <c r="O70" s="5">
        <f t="shared" si="29"/>
        <v>0</v>
      </c>
      <c r="P70" s="6">
        <f t="shared" si="29"/>
        <v>2991561</v>
      </c>
    </row>
    <row r="71" spans="1:16" s="10" customFormat="1" ht="25.5" x14ac:dyDescent="0.2">
      <c r="A71" s="11" t="s">
        <v>96</v>
      </c>
      <c r="B71" s="11" t="s">
        <v>98</v>
      </c>
      <c r="C71" s="11" t="s">
        <v>97</v>
      </c>
      <c r="D71" s="12" t="s">
        <v>99</v>
      </c>
      <c r="E71" s="5">
        <v>2351661</v>
      </c>
      <c r="F71" s="5">
        <v>2351661</v>
      </c>
      <c r="G71" s="5">
        <v>1789136</v>
      </c>
      <c r="H71" s="5">
        <v>39610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6">
        <f t="shared" si="3"/>
        <v>2351661</v>
      </c>
    </row>
    <row r="72" spans="1:16" s="10" customFormat="1" x14ac:dyDescent="0.2">
      <c r="A72" s="11" t="s">
        <v>100</v>
      </c>
      <c r="B72" s="11" t="s">
        <v>101</v>
      </c>
      <c r="C72" s="11" t="s">
        <v>97</v>
      </c>
      <c r="D72" s="12" t="s">
        <v>102</v>
      </c>
      <c r="E72" s="5">
        <v>639900</v>
      </c>
      <c r="F72" s="5">
        <v>639900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6">
        <f t="shared" si="3"/>
        <v>639900</v>
      </c>
    </row>
    <row r="73" spans="1:16" s="10" customFormat="1" x14ac:dyDescent="0.2">
      <c r="A73" s="7" t="s">
        <v>103</v>
      </c>
      <c r="B73" s="8"/>
      <c r="C73" s="8"/>
      <c r="D73" s="9" t="s">
        <v>104</v>
      </c>
      <c r="E73" s="6">
        <f>E74</f>
        <v>1503816</v>
      </c>
      <c r="F73" s="6">
        <f>F74</f>
        <v>1503816</v>
      </c>
      <c r="G73" s="6">
        <f t="shared" ref="G73:I73" si="30">G74</f>
        <v>1100507</v>
      </c>
      <c r="H73" s="6">
        <f t="shared" si="30"/>
        <v>23082</v>
      </c>
      <c r="I73" s="6">
        <f t="shared" si="30"/>
        <v>0</v>
      </c>
      <c r="J73" s="6">
        <f>J74</f>
        <v>0</v>
      </c>
      <c r="K73" s="6">
        <f>K74</f>
        <v>0</v>
      </c>
      <c r="L73" s="6">
        <f t="shared" ref="L73:O73" si="31">L74</f>
        <v>0</v>
      </c>
      <c r="M73" s="6">
        <f t="shared" si="31"/>
        <v>0</v>
      </c>
      <c r="N73" s="6">
        <f t="shared" si="31"/>
        <v>0</v>
      </c>
      <c r="O73" s="6">
        <f t="shared" si="31"/>
        <v>0</v>
      </c>
      <c r="P73" s="6">
        <f t="shared" si="3"/>
        <v>1503816</v>
      </c>
    </row>
    <row r="74" spans="1:16" s="10" customFormat="1" x14ac:dyDescent="0.2">
      <c r="A74" s="7" t="s">
        <v>105</v>
      </c>
      <c r="B74" s="8"/>
      <c r="C74" s="8"/>
      <c r="D74" s="9" t="s">
        <v>106</v>
      </c>
      <c r="E74" s="6">
        <f>E75+E76</f>
        <v>1503816</v>
      </c>
      <c r="F74" s="6">
        <f>F75+F76</f>
        <v>1503816</v>
      </c>
      <c r="G74" s="6">
        <f>G75+G76</f>
        <v>1100507</v>
      </c>
      <c r="H74" s="6">
        <f t="shared" ref="H74:I74" si="32">H75+H76</f>
        <v>23082</v>
      </c>
      <c r="I74" s="6">
        <f t="shared" si="32"/>
        <v>0</v>
      </c>
      <c r="J74" s="6">
        <f>J75+J76</f>
        <v>0</v>
      </c>
      <c r="K74" s="6">
        <f>K75+K76</f>
        <v>0</v>
      </c>
      <c r="L74" s="6">
        <f t="shared" ref="L74:O74" si="33">L75+L76</f>
        <v>0</v>
      </c>
      <c r="M74" s="6">
        <f t="shared" si="33"/>
        <v>0</v>
      </c>
      <c r="N74" s="6">
        <f t="shared" si="33"/>
        <v>0</v>
      </c>
      <c r="O74" s="6">
        <f t="shared" si="33"/>
        <v>0</v>
      </c>
      <c r="P74" s="6">
        <f t="shared" si="3"/>
        <v>1503816</v>
      </c>
    </row>
    <row r="75" spans="1:16" s="10" customFormat="1" ht="38.25" x14ac:dyDescent="0.2">
      <c r="A75" s="11" t="s">
        <v>107</v>
      </c>
      <c r="B75" s="11" t="s">
        <v>24</v>
      </c>
      <c r="C75" s="11" t="s">
        <v>21</v>
      </c>
      <c r="D75" s="12" t="s">
        <v>144</v>
      </c>
      <c r="E75" s="5">
        <v>1427216</v>
      </c>
      <c r="F75" s="5">
        <v>1427216</v>
      </c>
      <c r="G75" s="5">
        <v>1100507</v>
      </c>
      <c r="H75" s="5">
        <v>23082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6">
        <f t="shared" si="3"/>
        <v>1427216</v>
      </c>
    </row>
    <row r="76" spans="1:16" s="10" customFormat="1" x14ac:dyDescent="0.2">
      <c r="A76" s="11" t="s">
        <v>116</v>
      </c>
      <c r="B76" s="11" t="s">
        <v>117</v>
      </c>
      <c r="C76" s="11" t="s">
        <v>118</v>
      </c>
      <c r="D76" s="12" t="s">
        <v>119</v>
      </c>
      <c r="E76" s="5">
        <v>76600</v>
      </c>
      <c r="F76" s="5">
        <v>76600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6">
        <f t="shared" si="3"/>
        <v>76600</v>
      </c>
    </row>
    <row r="77" spans="1:16" s="10" customFormat="1" x14ac:dyDescent="0.2">
      <c r="A77" s="8" t="s">
        <v>108</v>
      </c>
      <c r="B77" s="13" t="s">
        <v>108</v>
      </c>
      <c r="C77" s="14" t="s">
        <v>108</v>
      </c>
      <c r="D77" s="9" t="s">
        <v>109</v>
      </c>
      <c r="E77" s="6">
        <f t="shared" ref="E77:P77" si="34">E13+E29+E48+E61+E73+E58</f>
        <v>262583391</v>
      </c>
      <c r="F77" s="6">
        <f t="shared" si="34"/>
        <v>262583391</v>
      </c>
      <c r="G77" s="6">
        <f t="shared" si="34"/>
        <v>177285797</v>
      </c>
      <c r="H77" s="6">
        <f t="shared" si="34"/>
        <v>15082082</v>
      </c>
      <c r="I77" s="6">
        <f t="shared" si="34"/>
        <v>0</v>
      </c>
      <c r="J77" s="6">
        <f t="shared" si="34"/>
        <v>5197364</v>
      </c>
      <c r="K77" s="6">
        <f t="shared" si="34"/>
        <v>0</v>
      </c>
      <c r="L77" s="6">
        <f t="shared" si="34"/>
        <v>4955064</v>
      </c>
      <c r="M77" s="6">
        <f t="shared" si="34"/>
        <v>169917</v>
      </c>
      <c r="N77" s="6">
        <f t="shared" si="34"/>
        <v>0</v>
      </c>
      <c r="O77" s="6">
        <f t="shared" si="34"/>
        <v>242300</v>
      </c>
      <c r="P77" s="6">
        <f t="shared" si="34"/>
        <v>267780755</v>
      </c>
    </row>
    <row r="78" spans="1:16" s="10" customFormat="1" x14ac:dyDescent="0.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</row>
    <row r="79" spans="1:16" s="10" customFormat="1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</row>
    <row r="80" spans="1:16" s="10" customFormat="1" x14ac:dyDescent="0.2">
      <c r="A80" s="15"/>
      <c r="B80" s="17" t="s">
        <v>206</v>
      </c>
      <c r="C80" s="17"/>
      <c r="D80" s="17"/>
      <c r="E80" s="15"/>
      <c r="F80" s="15"/>
      <c r="G80" s="15"/>
      <c r="H80" s="15"/>
      <c r="I80" s="20" t="s">
        <v>123</v>
      </c>
      <c r="J80" s="20"/>
      <c r="K80" s="20"/>
      <c r="L80" s="20"/>
      <c r="M80" s="20"/>
      <c r="N80" s="20"/>
      <c r="O80" s="20"/>
      <c r="P80" s="20"/>
    </row>
  </sheetData>
  <mergeCells count="28">
    <mergeCell ref="M1:R1"/>
    <mergeCell ref="M2:R2"/>
    <mergeCell ref="M3:R3"/>
    <mergeCell ref="M4:R4"/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B80:D80"/>
    <mergeCell ref="D8:D11"/>
    <mergeCell ref="P8:P11"/>
    <mergeCell ref="G10:G11"/>
    <mergeCell ref="H10:H11"/>
    <mergeCell ref="I9:I11"/>
    <mergeCell ref="J8:O8"/>
    <mergeCell ref="E8:I8"/>
    <mergeCell ref="E9:E11"/>
    <mergeCell ref="F9:F11"/>
    <mergeCell ref="G9:H9"/>
    <mergeCell ref="O9:O11"/>
    <mergeCell ref="I80:P80"/>
  </mergeCells>
  <pageMargins left="0" right="0" top="0.39370078740157483" bottom="0.19685039370078741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2021-03-04T08:29:11Z</cp:lastPrinted>
  <dcterms:created xsi:type="dcterms:W3CDTF">2020-10-16T10:17:57Z</dcterms:created>
  <dcterms:modified xsi:type="dcterms:W3CDTF">2021-03-04T08:29:14Z</dcterms:modified>
</cp:coreProperties>
</file>